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Прил 4" sheetId="1" r:id="rId1"/>
    <sheet name="Прил 5" sheetId="2" r:id="rId2"/>
    <sheet name="Прил 6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21" i="3" l="1"/>
  <c r="G21" i="3"/>
  <c r="F21" i="3"/>
  <c r="H17" i="3"/>
  <c r="G17" i="3"/>
  <c r="F17" i="3"/>
  <c r="O13" i="3"/>
  <c r="N13" i="3"/>
  <c r="M13" i="3"/>
  <c r="L13" i="3"/>
  <c r="J13" i="3"/>
  <c r="I13" i="3"/>
  <c r="K12" i="3"/>
  <c r="K13" i="3" s="1"/>
  <c r="J12" i="3"/>
  <c r="I12" i="3"/>
  <c r="L31" i="2"/>
  <c r="K31" i="2"/>
  <c r="J31" i="2"/>
  <c r="I31" i="2"/>
  <c r="I29" i="2" s="1"/>
  <c r="H31" i="2"/>
  <c r="G31" i="2"/>
  <c r="E31" i="2"/>
  <c r="L29" i="2"/>
  <c r="K29" i="2"/>
  <c r="J29" i="2"/>
  <c r="H29" i="2"/>
  <c r="G29" i="2"/>
  <c r="F29" i="2"/>
  <c r="F31" i="2" s="1"/>
  <c r="F9" i="2" s="1"/>
  <c r="F7" i="2" s="1"/>
  <c r="E29" i="2"/>
  <c r="D29" i="2"/>
  <c r="D31" i="2" s="1"/>
  <c r="D9" i="2" s="1"/>
  <c r="L28" i="2"/>
  <c r="R28" i="2" s="1"/>
  <c r="K28" i="2"/>
  <c r="J28" i="2"/>
  <c r="I28" i="2"/>
  <c r="H28" i="2"/>
  <c r="G28" i="2"/>
  <c r="F28" i="2"/>
  <c r="E28" i="2"/>
  <c r="D28" i="2"/>
  <c r="L27" i="2"/>
  <c r="R27" i="2" s="1"/>
  <c r="K27" i="2"/>
  <c r="K25" i="2" s="1"/>
  <c r="J27" i="2"/>
  <c r="I27" i="2"/>
  <c r="H27" i="2"/>
  <c r="G27" i="2"/>
  <c r="G25" i="2" s="1"/>
  <c r="F27" i="2"/>
  <c r="E27" i="2"/>
  <c r="D27" i="2"/>
  <c r="L25" i="2"/>
  <c r="R25" i="2" s="1"/>
  <c r="J25" i="2"/>
  <c r="I25" i="2"/>
  <c r="H25" i="2"/>
  <c r="F25" i="2"/>
  <c r="E25" i="2"/>
  <c r="D25" i="2"/>
  <c r="L24" i="2"/>
  <c r="R24" i="2" s="1"/>
  <c r="K24" i="2"/>
  <c r="J24" i="2"/>
  <c r="I24" i="2"/>
  <c r="H24" i="2"/>
  <c r="H12" i="2" s="1"/>
  <c r="H7" i="2" s="1"/>
  <c r="G24" i="2"/>
  <c r="F24" i="2"/>
  <c r="E24" i="2"/>
  <c r="D24" i="2"/>
  <c r="D12" i="2" s="1"/>
  <c r="R12" i="2" s="1"/>
  <c r="L23" i="2"/>
  <c r="R23" i="2" s="1"/>
  <c r="K23" i="2"/>
  <c r="J23" i="2"/>
  <c r="I23" i="2"/>
  <c r="I21" i="2" s="1"/>
  <c r="H23" i="2"/>
  <c r="G23" i="2"/>
  <c r="F23" i="2"/>
  <c r="E23" i="2"/>
  <c r="E21" i="2" s="1"/>
  <c r="D23" i="2"/>
  <c r="L21" i="2"/>
  <c r="K21" i="2"/>
  <c r="J21" i="2"/>
  <c r="H21" i="2"/>
  <c r="G21" i="2"/>
  <c r="F21" i="2"/>
  <c r="D21" i="2"/>
  <c r="R21" i="2" s="1"/>
  <c r="L20" i="2"/>
  <c r="K20" i="2"/>
  <c r="J20" i="2"/>
  <c r="J13" i="2" s="1"/>
  <c r="I20" i="2"/>
  <c r="H20" i="2"/>
  <c r="F20" i="2"/>
  <c r="E20" i="2"/>
  <c r="D20" i="2"/>
  <c r="R20" i="2" s="1"/>
  <c r="R19" i="2"/>
  <c r="L19" i="2"/>
  <c r="K19" i="2"/>
  <c r="J19" i="2"/>
  <c r="I19" i="2"/>
  <c r="H19" i="2"/>
  <c r="G19" i="2"/>
  <c r="F19" i="2"/>
  <c r="E19" i="2"/>
  <c r="D19" i="2"/>
  <c r="R18" i="2"/>
  <c r="L18" i="2"/>
  <c r="K18" i="2"/>
  <c r="K11" i="2" s="1"/>
  <c r="J18" i="2"/>
  <c r="I18" i="2"/>
  <c r="H18" i="2"/>
  <c r="G18" i="2"/>
  <c r="G11" i="2" s="1"/>
  <c r="F18" i="2"/>
  <c r="E18" i="2"/>
  <c r="D18" i="2"/>
  <c r="R17" i="2"/>
  <c r="L17" i="2"/>
  <c r="K17" i="2"/>
  <c r="J17" i="2"/>
  <c r="I17" i="2"/>
  <c r="I10" i="2" s="1"/>
  <c r="I7" i="2" s="1"/>
  <c r="H17" i="2"/>
  <c r="G17" i="2"/>
  <c r="F17" i="2"/>
  <c r="E17" i="2"/>
  <c r="E10" i="2" s="1"/>
  <c r="E7" i="2" s="1"/>
  <c r="D17" i="2"/>
  <c r="L16" i="2"/>
  <c r="L14" i="2" s="1"/>
  <c r="K16" i="2"/>
  <c r="K9" i="2" s="1"/>
  <c r="K7" i="2" s="1"/>
  <c r="J16" i="2"/>
  <c r="I16" i="2"/>
  <c r="H16" i="2"/>
  <c r="H14" i="2" s="1"/>
  <c r="G16" i="2"/>
  <c r="G9" i="2" s="1"/>
  <c r="G7" i="2" s="1"/>
  <c r="F16" i="2"/>
  <c r="E16" i="2"/>
  <c r="D16" i="2"/>
  <c r="D14" i="2" s="1"/>
  <c r="R14" i="2" s="1"/>
  <c r="J14" i="2"/>
  <c r="I14" i="2"/>
  <c r="F14" i="2"/>
  <c r="E14" i="2"/>
  <c r="L13" i="2"/>
  <c r="K13" i="2"/>
  <c r="I13" i="2"/>
  <c r="H13" i="2"/>
  <c r="G13" i="2"/>
  <c r="F13" i="2"/>
  <c r="E13" i="2"/>
  <c r="D13" i="2"/>
  <c r="R13" i="2" s="1"/>
  <c r="L12" i="2"/>
  <c r="K12" i="2"/>
  <c r="J12" i="2"/>
  <c r="I12" i="2"/>
  <c r="G12" i="2"/>
  <c r="F12" i="2"/>
  <c r="E12" i="2"/>
  <c r="Q11" i="2"/>
  <c r="P11" i="2"/>
  <c r="O11" i="2"/>
  <c r="N11" i="2"/>
  <c r="N7" i="2" s="1"/>
  <c r="M11" i="2"/>
  <c r="L11" i="2"/>
  <c r="J11" i="2"/>
  <c r="I11" i="2"/>
  <c r="H11" i="2"/>
  <c r="F11" i="2"/>
  <c r="E11" i="2"/>
  <c r="D11" i="2"/>
  <c r="R11" i="2" s="1"/>
  <c r="L10" i="2"/>
  <c r="K10" i="2"/>
  <c r="J10" i="2"/>
  <c r="H10" i="2"/>
  <c r="G10" i="2"/>
  <c r="F10" i="2"/>
  <c r="D10" i="2"/>
  <c r="R10" i="2" s="1"/>
  <c r="L9" i="2"/>
  <c r="J9" i="2"/>
  <c r="J7" i="2" s="1"/>
  <c r="I9" i="2"/>
  <c r="H9" i="2"/>
  <c r="E9" i="2"/>
  <c r="Q7" i="2"/>
  <c r="P7" i="2"/>
  <c r="O7" i="2"/>
  <c r="M7" i="2"/>
  <c r="L7" i="2"/>
  <c r="R5" i="2"/>
  <c r="P5" i="2"/>
  <c r="N5" i="2"/>
  <c r="L5" i="2"/>
  <c r="J5" i="2"/>
  <c r="H5" i="2"/>
  <c r="F5" i="2"/>
  <c r="D5" i="2"/>
  <c r="F1" i="2"/>
  <c r="P17" i="1"/>
  <c r="O17" i="1"/>
  <c r="N17" i="1"/>
  <c r="M17" i="1"/>
  <c r="L17" i="1"/>
  <c r="V17" i="1" s="1"/>
  <c r="K17" i="1"/>
  <c r="J15" i="1"/>
  <c r="I15" i="1"/>
  <c r="H15" i="1"/>
  <c r="V15" i="1" s="1"/>
  <c r="U14" i="1"/>
  <c r="T14" i="1"/>
  <c r="S14" i="1"/>
  <c r="R14" i="1"/>
  <c r="Q14" i="1"/>
  <c r="P14" i="1"/>
  <c r="P13" i="1" s="1"/>
  <c r="O14" i="1"/>
  <c r="N14" i="1"/>
  <c r="M14" i="1"/>
  <c r="L14" i="1"/>
  <c r="L13" i="1" s="1"/>
  <c r="K14" i="1"/>
  <c r="J14" i="1"/>
  <c r="I14" i="1"/>
  <c r="H14" i="1"/>
  <c r="V14" i="1" s="1"/>
  <c r="O13" i="1"/>
  <c r="N13" i="1"/>
  <c r="M13" i="1"/>
  <c r="K13" i="1"/>
  <c r="J13" i="1"/>
  <c r="I13" i="1"/>
  <c r="P12" i="1"/>
  <c r="P11" i="1" s="1"/>
  <c r="O12" i="1"/>
  <c r="N12" i="1"/>
  <c r="M12" i="1"/>
  <c r="L12" i="1"/>
  <c r="L11" i="1" s="1"/>
  <c r="K12" i="1"/>
  <c r="J12" i="1"/>
  <c r="I12" i="1"/>
  <c r="H12" i="1"/>
  <c r="V12" i="1" s="1"/>
  <c r="O11" i="1"/>
  <c r="N11" i="1"/>
  <c r="M11" i="1"/>
  <c r="K11" i="1"/>
  <c r="J11" i="1"/>
  <c r="I11" i="1"/>
  <c r="P10" i="1"/>
  <c r="P9" i="1" s="1"/>
  <c r="O10" i="1"/>
  <c r="N10" i="1"/>
  <c r="M10" i="1"/>
  <c r="L10" i="1"/>
  <c r="L9" i="1" s="1"/>
  <c r="K10" i="1"/>
  <c r="J10" i="1"/>
  <c r="I10" i="1"/>
  <c r="H10" i="1"/>
  <c r="V10" i="1" s="1"/>
  <c r="O9" i="1"/>
  <c r="N9" i="1"/>
  <c r="M9" i="1"/>
  <c r="K9" i="1"/>
  <c r="J9" i="1"/>
  <c r="I9" i="1"/>
  <c r="P8" i="1"/>
  <c r="O8" i="1"/>
  <c r="N8" i="1"/>
  <c r="M8" i="1"/>
  <c r="L8" i="1"/>
  <c r="K8" i="1"/>
  <c r="J8" i="1"/>
  <c r="I8" i="1"/>
  <c r="H8" i="1"/>
  <c r="V8" i="1" s="1"/>
  <c r="AC7" i="1"/>
  <c r="AB7" i="1"/>
  <c r="AA7" i="1"/>
  <c r="Z7" i="1"/>
  <c r="Y7" i="1"/>
  <c r="X7" i="1"/>
  <c r="W7" i="1"/>
  <c r="U7" i="1"/>
  <c r="T7" i="1"/>
  <c r="S7" i="1"/>
  <c r="R7" i="1"/>
  <c r="Q7" i="1"/>
  <c r="O7" i="1"/>
  <c r="N7" i="1"/>
  <c r="M7" i="1"/>
  <c r="K7" i="1"/>
  <c r="J7" i="1"/>
  <c r="I7" i="1"/>
  <c r="T5" i="1"/>
  <c r="R5" i="1"/>
  <c r="R9" i="2" l="1"/>
  <c r="R7" i="2" s="1"/>
  <c r="D7" i="2"/>
  <c r="R31" i="2"/>
  <c r="G14" i="2"/>
  <c r="K14" i="2"/>
  <c r="R16" i="2"/>
  <c r="R29" i="2"/>
  <c r="L7" i="1"/>
  <c r="P7" i="1"/>
  <c r="H9" i="1"/>
  <c r="H11" i="1"/>
  <c r="V11" i="1" s="1"/>
  <c r="H13" i="1"/>
  <c r="V13" i="1" s="1"/>
  <c r="V9" i="1" l="1"/>
  <c r="H7" i="1"/>
  <c r="V7" i="1" s="1"/>
</calcChain>
</file>

<file path=xl/sharedStrings.xml><?xml version="1.0" encoding="utf-8"?>
<sst xmlns="http://schemas.openxmlformats.org/spreadsheetml/2006/main" count="255" uniqueCount="78">
  <si>
    <t>Приложение № 4 к муниципальной программе Шарыповского района</t>
  </si>
  <si>
    <t>Информация о распределении планируемых расходов  
по отдельным мероприятиям программы, подпрограммам муниципальной программы Шарыповского района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</si>
  <si>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</si>
  <si>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</si>
  <si>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</si>
  <si>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</si>
  <si>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Оценка расходов (руб.), годы</t>
  </si>
  <si>
    <t>2014 год</t>
  </si>
  <si>
    <t>2015 год</t>
  </si>
  <si>
    <t>2016 год</t>
  </si>
  <si>
    <t>2017 год</t>
  </si>
  <si>
    <t>2018 год</t>
  </si>
  <si>
    <t>Итого на период</t>
  </si>
  <si>
    <t>ГРБС</t>
  </si>
  <si>
    <t>РзПр</t>
  </si>
  <si>
    <t>КЦСР</t>
  </si>
  <si>
    <t>ВР</t>
  </si>
  <si>
    <t>Факт</t>
  </si>
  <si>
    <t>Муниципальная программа</t>
  </si>
  <si>
    <t>Развитие культуры Шарыповского района</t>
  </si>
  <si>
    <t>Всего</t>
  </si>
  <si>
    <t>Х</t>
  </si>
  <si>
    <t>МКУ "УКиМА" Шарыповского района</t>
  </si>
  <si>
    <t>062</t>
  </si>
  <si>
    <t>Подпрограмма 1</t>
  </si>
  <si>
    <t>Сохранение культурного наследия</t>
  </si>
  <si>
    <t>Подпрограмма 2</t>
  </si>
  <si>
    <t>Обеспечение условий реализации программы</t>
  </si>
  <si>
    <t>Подпрограмма 3</t>
  </si>
  <si>
    <t>Развитие архивного дела в Шарыповском районе</t>
  </si>
  <si>
    <t xml:space="preserve">Отд. Мероприятие </t>
  </si>
  <si>
    <t>Проведение культурно-массовых мероприятий на территории Шарыповского района</t>
  </si>
  <si>
    <t>0804</t>
  </si>
  <si>
    <t>0198108</t>
  </si>
  <si>
    <t>244</t>
  </si>
  <si>
    <t>0190081080</t>
  </si>
  <si>
    <t>Информация о ресурсном обеспечении и прогнозной оценке расходов на реализацию целей муниципальной программы Шарыповского района с учетом источников финансирования, в том числе по уровням бюджетной системы</t>
  </si>
  <si>
    <t>Наименование муниципальной программы, подпрограммы муниципальной  программы</t>
  </si>
  <si>
    <t>Источники финансирования</t>
  </si>
  <si>
    <t>в том числе:</t>
  </si>
  <si>
    <t>Районный бюджет</t>
  </si>
  <si>
    <t>Федеральный бюджет</t>
  </si>
  <si>
    <t>Внебюджетные  источники</t>
  </si>
  <si>
    <t>Краевой бюджет</t>
  </si>
  <si>
    <t>Бюджеты поселений</t>
  </si>
  <si>
    <t>Отд. Мероприятие 1</t>
  </si>
  <si>
    <t xml:space="preserve">Приложение № 6
к муниципальной программе 
"Развитие культуры Шарыповского района" 
</t>
  </si>
  <si>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</si>
  <si>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</si>
  <si>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</si>
  <si>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Расходы районного бюджета на оказание (выполнение) муниципальной услуги (работы), руб.</t>
  </si>
  <si>
    <t>Второй год, предшествующий реализации</t>
  </si>
  <si>
    <t>Первый год, предшествующий реализации</t>
  </si>
  <si>
    <t>Первый год реализации</t>
  </si>
  <si>
    <t>Второй год реализации</t>
  </si>
  <si>
    <t>Третий год реализации</t>
  </si>
  <si>
    <t>Четвертый год реализации</t>
  </si>
  <si>
    <t>Пятый год реализации</t>
  </si>
  <si>
    <t>2012 год</t>
  </si>
  <si>
    <t>2013 год</t>
  </si>
  <si>
    <t>Наименование услуги и ее содержание:</t>
  </si>
  <si>
    <t>Организация библиотечного обслуживания населения, комплектование и обеспечение сохранности библиотечных фондов</t>
  </si>
  <si>
    <t>Показатель объема услуги (работы):</t>
  </si>
  <si>
    <t xml:space="preserve">Количество пользователей библиотек </t>
  </si>
  <si>
    <t>Подпрограмма 1 "Сохранение культурного наследия"</t>
  </si>
  <si>
    <t>Мероприятие 1.Предоставление субсидии муниципальным библиотекам на финансовое обеспечение выполнения муниципального задания</t>
  </si>
  <si>
    <t>Библиотечное, библиографическое и информационное обслуживание пользователей библиотеки</t>
  </si>
  <si>
    <t>Количество посещений</t>
  </si>
  <si>
    <t>12 247 612,45</t>
  </si>
  <si>
    <t>11 697 750,00</t>
  </si>
  <si>
    <t>11 671 850,00</t>
  </si>
  <si>
    <t>Наименование работы и ее содержание:</t>
  </si>
  <si>
    <t>Формирование, учет, изучение, обеспечение физического сохранения и безопасности фондов библиотеки</t>
  </si>
  <si>
    <t>Количество документов</t>
  </si>
  <si>
    <t>213023</t>
  </si>
  <si>
    <t>213123</t>
  </si>
  <si>
    <t>213223</t>
  </si>
  <si>
    <t>133 150,00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</si>
</sst>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4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vertical="center"/>
    </xf>
    <xf numFmtId="14" fontId="4" fillId="2" borderId="0" xfId="0" applyNumberFormat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3" fillId="2" borderId="2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vertical="center"/>
    </xf>
    <xf numFmtId="14" fontId="3" fillId="2" borderId="0" xfId="0" applyNumberFormat="1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vertical="center"/>
    </xf>
    <xf numFmtId="14" fontId="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3" borderId="0" xfId="0" applyFont="1" applyFill="1" applyAlignment="1">
      <alignment wrapText="1"/>
    </xf>
    <xf numFmtId="0" fontId="7" fillId="3" borderId="0" xfId="0" applyFont="1" applyFill="1" applyAlignment="1"/>
    <xf numFmtId="0" fontId="8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wrapText="1"/>
    </xf>
    <xf numFmtId="0" fontId="8" fillId="3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left" vertical="top" wrapText="1"/>
    </xf>
    <xf numFmtId="49" fontId="10" fillId="0" borderId="13" xfId="0" applyNumberFormat="1" applyFont="1" applyFill="1" applyBorder="1" applyAlignment="1">
      <alignment horizontal="left" vertical="top" wrapText="1"/>
    </xf>
    <xf numFmtId="49" fontId="10" fillId="0" borderId="1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71;%20&#1050;%20&#1052;&#1059;&#1053;&#1048;&#1062;&#1048;&#1055;&#1040;&#1051;&#1068;&#1053;&#1054;&#1049;%20&#1055;&#1056;&#1054;&#1043;&#1056;&#1040;&#1052;&#1052;&#10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1 к МП"/>
      <sheetName val="ПР 2 к МП"/>
      <sheetName val="ПР 3 К МП"/>
      <sheetName val="ПР 4 к МП"/>
      <sheetName val="ПЛ 6 к МП"/>
      <sheetName val="ПРИЛ 1 к ПП СКН"/>
      <sheetName val="ПРИЛ 2 к ПП СКН"/>
      <sheetName val="ПРИЛ 1 к ПП ОУРП"/>
      <sheetName val="ПРИЛ 2 к ПП ОУРП"/>
      <sheetName val="ПРИЛ 1 к ПП РАДвШР"/>
      <sheetName val="ПРИЛ 2 к ПП РАДвШР"/>
    </sheetNames>
    <sheetDataSet>
      <sheetData sheetId="0"/>
      <sheetData sheetId="1"/>
      <sheetData sheetId="2">
        <row r="15">
          <cell r="H15">
            <v>577200</v>
          </cell>
          <cell r="I15">
            <v>0</v>
          </cell>
          <cell r="J15">
            <v>716300</v>
          </cell>
        </row>
        <row r="17">
          <cell r="K17">
            <v>0</v>
          </cell>
          <cell r="L17">
            <v>825188</v>
          </cell>
          <cell r="M17">
            <v>0</v>
          </cell>
          <cell r="N17">
            <v>525000</v>
          </cell>
          <cell r="O17">
            <v>0</v>
          </cell>
          <cell r="P17">
            <v>525000</v>
          </cell>
        </row>
      </sheetData>
      <sheetData sheetId="3"/>
      <sheetData sheetId="4"/>
      <sheetData sheetId="5"/>
      <sheetData sheetId="6">
        <row r="16">
          <cell r="H16">
            <v>0</v>
          </cell>
          <cell r="J16">
            <v>23200</v>
          </cell>
          <cell r="L16">
            <v>22700</v>
          </cell>
          <cell r="N16">
            <v>25900</v>
          </cell>
        </row>
        <row r="19">
          <cell r="H19">
            <v>162400</v>
          </cell>
          <cell r="J19">
            <v>388500</v>
          </cell>
          <cell r="L19">
            <v>424700</v>
          </cell>
          <cell r="N19">
            <v>0</v>
          </cell>
        </row>
        <row r="24">
          <cell r="H24">
            <v>9644800</v>
          </cell>
          <cell r="J24">
            <v>10323811</v>
          </cell>
        </row>
        <row r="26">
          <cell r="L26">
            <v>2013900</v>
          </cell>
          <cell r="N26">
            <v>2013900</v>
          </cell>
          <cell r="P26">
            <v>2013900</v>
          </cell>
        </row>
        <row r="28">
          <cell r="L28">
            <v>970900</v>
          </cell>
          <cell r="N28">
            <v>970900</v>
          </cell>
          <cell r="P28">
            <v>970900</v>
          </cell>
        </row>
        <row r="30">
          <cell r="L30">
            <v>1368200</v>
          </cell>
          <cell r="N30">
            <v>1368200</v>
          </cell>
          <cell r="P30">
            <v>1368200</v>
          </cell>
        </row>
        <row r="32">
          <cell r="L32">
            <v>1465900</v>
          </cell>
          <cell r="N32">
            <v>1465900</v>
          </cell>
          <cell r="P32">
            <v>1465900</v>
          </cell>
        </row>
        <row r="34">
          <cell r="L34">
            <v>629400</v>
          </cell>
          <cell r="N34">
            <v>629400</v>
          </cell>
          <cell r="P34">
            <v>629400</v>
          </cell>
        </row>
        <row r="36">
          <cell r="L36">
            <v>2686200</v>
          </cell>
          <cell r="N36">
            <v>2686200</v>
          </cell>
          <cell r="P36">
            <v>2686200</v>
          </cell>
        </row>
        <row r="38">
          <cell r="L38">
            <v>328100</v>
          </cell>
          <cell r="N38">
            <v>328100</v>
          </cell>
          <cell r="P38">
            <v>328100</v>
          </cell>
        </row>
        <row r="40">
          <cell r="H40">
            <v>2412000</v>
          </cell>
          <cell r="J40">
            <v>2399900</v>
          </cell>
          <cell r="M40">
            <v>0</v>
          </cell>
          <cell r="N40">
            <v>2342100</v>
          </cell>
          <cell r="O40">
            <v>0</v>
          </cell>
          <cell r="P40">
            <v>2342100</v>
          </cell>
        </row>
        <row r="43">
          <cell r="H43">
            <v>45000</v>
          </cell>
          <cell r="J43">
            <v>97450</v>
          </cell>
          <cell r="K43">
            <v>0</v>
          </cell>
          <cell r="M43">
            <v>0</v>
          </cell>
          <cell r="N43">
            <v>300</v>
          </cell>
          <cell r="O43">
            <v>0</v>
          </cell>
          <cell r="P43">
            <v>300</v>
          </cell>
        </row>
        <row r="47">
          <cell r="L47">
            <v>123300</v>
          </cell>
        </row>
        <row r="49">
          <cell r="H49">
            <v>44479.199999999997</v>
          </cell>
          <cell r="J49">
            <v>91335</v>
          </cell>
        </row>
        <row r="50">
          <cell r="L50">
            <v>5062.45</v>
          </cell>
        </row>
        <row r="52">
          <cell r="J52">
            <v>25000</v>
          </cell>
        </row>
        <row r="56">
          <cell r="H56">
            <v>75500</v>
          </cell>
        </row>
        <row r="59">
          <cell r="H59">
            <v>19000</v>
          </cell>
        </row>
        <row r="62">
          <cell r="J62">
            <v>100000</v>
          </cell>
        </row>
        <row r="65">
          <cell r="J65">
            <v>99988</v>
          </cell>
        </row>
        <row r="68">
          <cell r="J68">
            <v>249110</v>
          </cell>
        </row>
        <row r="74">
          <cell r="J74">
            <v>76000</v>
          </cell>
        </row>
        <row r="75">
          <cell r="J75">
            <v>800</v>
          </cell>
        </row>
        <row r="76">
          <cell r="H76">
            <v>700</v>
          </cell>
        </row>
        <row r="83">
          <cell r="L83">
            <v>100000</v>
          </cell>
        </row>
        <row r="85">
          <cell r="L85">
            <v>748600</v>
          </cell>
        </row>
        <row r="87">
          <cell r="H87">
            <v>2000</v>
          </cell>
          <cell r="J87">
            <v>3000</v>
          </cell>
          <cell r="L87">
            <v>3000</v>
          </cell>
          <cell r="N87">
            <v>3000</v>
          </cell>
          <cell r="P87">
            <v>3000</v>
          </cell>
        </row>
        <row r="91">
          <cell r="H91">
            <v>12405879.199999999</v>
          </cell>
          <cell r="I91">
            <v>0</v>
          </cell>
          <cell r="J91">
            <v>14228094</v>
          </cell>
          <cell r="K91">
            <v>0</v>
          </cell>
          <cell r="L91">
            <v>13232362.449999999</v>
          </cell>
          <cell r="M91">
            <v>0</v>
          </cell>
          <cell r="N91">
            <v>11833900</v>
          </cell>
          <cell r="O91">
            <v>0</v>
          </cell>
          <cell r="P91">
            <v>11808000</v>
          </cell>
        </row>
      </sheetData>
      <sheetData sheetId="7"/>
      <sheetData sheetId="8">
        <row r="10">
          <cell r="H10">
            <v>4663800</v>
          </cell>
          <cell r="I10">
            <v>0</v>
          </cell>
          <cell r="J10">
            <v>5946209</v>
          </cell>
          <cell r="K10">
            <v>0</v>
          </cell>
          <cell r="L10">
            <v>5363682</v>
          </cell>
          <cell r="M10">
            <v>0</v>
          </cell>
          <cell r="N10">
            <v>5516000</v>
          </cell>
          <cell r="O10">
            <v>0</v>
          </cell>
          <cell r="P10">
            <v>5516000</v>
          </cell>
        </row>
        <row r="14">
          <cell r="J14">
            <v>99936</v>
          </cell>
        </row>
        <row r="20">
          <cell r="H20">
            <v>39000</v>
          </cell>
          <cell r="J20">
            <v>29394</v>
          </cell>
        </row>
        <row r="21">
          <cell r="L21">
            <v>963.64</v>
          </cell>
        </row>
        <row r="22">
          <cell r="H22">
            <v>21292</v>
          </cell>
          <cell r="J22">
            <v>28490</v>
          </cell>
        </row>
        <row r="23">
          <cell r="L23">
            <v>43900</v>
          </cell>
          <cell r="N23">
            <v>43900</v>
          </cell>
          <cell r="P23">
            <v>43900</v>
          </cell>
        </row>
        <row r="24">
          <cell r="J24">
            <v>6510</v>
          </cell>
        </row>
        <row r="27">
          <cell r="L27">
            <v>152318</v>
          </cell>
        </row>
        <row r="30">
          <cell r="H30">
            <v>4724092</v>
          </cell>
          <cell r="I30">
            <v>0</v>
          </cell>
          <cell r="J30">
            <v>6110539</v>
          </cell>
          <cell r="K30">
            <v>0</v>
          </cell>
          <cell r="L30">
            <v>5560863.6399999997</v>
          </cell>
          <cell r="M30">
            <v>0</v>
          </cell>
          <cell r="N30">
            <v>5559900</v>
          </cell>
          <cell r="O30">
            <v>0</v>
          </cell>
          <cell r="P30">
            <v>5559900</v>
          </cell>
        </row>
      </sheetData>
      <sheetData sheetId="9"/>
      <sheetData sheetId="10">
        <row r="10">
          <cell r="H10">
            <v>375180</v>
          </cell>
          <cell r="J10">
            <v>1563749</v>
          </cell>
          <cell r="L10">
            <v>1718600</v>
          </cell>
          <cell r="N10">
            <v>1718600</v>
          </cell>
          <cell r="P10">
            <v>1718600</v>
          </cell>
        </row>
        <row r="14">
          <cell r="H14">
            <v>6800</v>
          </cell>
          <cell r="J14">
            <v>31300</v>
          </cell>
          <cell r="L14">
            <v>31200</v>
          </cell>
          <cell r="N14">
            <v>31200</v>
          </cell>
          <cell r="P14">
            <v>31200</v>
          </cell>
        </row>
        <row r="20">
          <cell r="H20">
            <v>6420</v>
          </cell>
          <cell r="J20">
            <v>147050</v>
          </cell>
        </row>
        <row r="21">
          <cell r="L21">
            <v>9545.8799999999992</v>
          </cell>
        </row>
        <row r="22">
          <cell r="H22">
            <v>1850</v>
          </cell>
          <cell r="J22">
            <v>1800</v>
          </cell>
        </row>
        <row r="23">
          <cell r="L23">
            <v>169100</v>
          </cell>
          <cell r="N23">
            <v>169100</v>
          </cell>
          <cell r="P23">
            <v>169100</v>
          </cell>
        </row>
        <row r="28">
          <cell r="H28">
            <v>390250</v>
          </cell>
          <cell r="I28">
            <v>0</v>
          </cell>
          <cell r="J28">
            <v>1743899</v>
          </cell>
          <cell r="K28">
            <v>0</v>
          </cell>
          <cell r="L28">
            <v>1928445.88</v>
          </cell>
          <cell r="M28">
            <v>0</v>
          </cell>
          <cell r="N28">
            <v>1918900</v>
          </cell>
          <cell r="O28">
            <v>0</v>
          </cell>
          <cell r="P28">
            <v>1918900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workbookViewId="0">
      <selection sqref="A1:XFD1048576"/>
    </sheetView>
  </sheetViews>
  <sheetFormatPr defaultRowHeight="14.4" x14ac:dyDescent="0.3"/>
  <cols>
    <col min="1" max="1" width="12.44140625" style="2" customWidth="1"/>
    <col min="2" max="2" width="16.33203125" style="2" customWidth="1"/>
    <col min="3" max="3" width="20.5546875" style="2" customWidth="1"/>
    <col min="4" max="4" width="6.88671875" style="2" customWidth="1"/>
    <col min="5" max="5" width="5.33203125" style="2" customWidth="1"/>
    <col min="6" max="6" width="11.109375" style="2" customWidth="1"/>
    <col min="7" max="7" width="5.44140625" style="2" customWidth="1"/>
    <col min="8" max="8" width="14.6640625" style="2" customWidth="1"/>
    <col min="9" max="9" width="14.6640625" style="2" hidden="1" customWidth="1"/>
    <col min="10" max="10" width="14.44140625" style="2" customWidth="1"/>
    <col min="11" max="11" width="14.44140625" style="2" hidden="1" customWidth="1"/>
    <col min="12" max="12" width="14" style="2" customWidth="1"/>
    <col min="13" max="13" width="14" style="2" hidden="1" customWidth="1"/>
    <col min="14" max="14" width="14" style="2" customWidth="1"/>
    <col min="15" max="15" width="14" style="2" hidden="1" customWidth="1"/>
    <col min="16" max="16" width="14" style="2" customWidth="1"/>
    <col min="17" max="21" width="14" style="2" hidden="1" customWidth="1"/>
    <col min="22" max="22" width="18" style="2" customWidth="1"/>
    <col min="23" max="23" width="14.109375" style="2" hidden="1" customWidth="1"/>
    <col min="24" max="24" width="5.88671875" style="2" hidden="1" customWidth="1"/>
    <col min="25" max="25" width="7.5546875" style="2" hidden="1" customWidth="1"/>
    <col min="26" max="26" width="16.33203125" style="2" hidden="1" customWidth="1"/>
    <col min="27" max="28" width="16.109375" style="2" hidden="1" customWidth="1"/>
    <col min="29" max="29" width="17.44140625" style="2" hidden="1" customWidth="1"/>
    <col min="30" max="30" width="9.109375" style="2"/>
    <col min="31" max="31" width="12.6640625" style="2" bestFit="1" customWidth="1"/>
    <col min="32" max="256" width="9.109375" style="2"/>
    <col min="257" max="257" width="12.44140625" style="2" customWidth="1"/>
    <col min="258" max="258" width="16.33203125" style="2" customWidth="1"/>
    <col min="259" max="259" width="20.5546875" style="2" customWidth="1"/>
    <col min="260" max="260" width="6.88671875" style="2" customWidth="1"/>
    <col min="261" max="261" width="5.33203125" style="2" customWidth="1"/>
    <col min="262" max="262" width="11.109375" style="2" customWidth="1"/>
    <col min="263" max="263" width="5.44140625" style="2" customWidth="1"/>
    <col min="264" max="264" width="14.6640625" style="2" customWidth="1"/>
    <col min="265" max="265" width="0" style="2" hidden="1" customWidth="1"/>
    <col min="266" max="266" width="14.44140625" style="2" customWidth="1"/>
    <col min="267" max="267" width="0" style="2" hidden="1" customWidth="1"/>
    <col min="268" max="268" width="14" style="2" customWidth="1"/>
    <col min="269" max="269" width="0" style="2" hidden="1" customWidth="1"/>
    <col min="270" max="270" width="14" style="2" customWidth="1"/>
    <col min="271" max="271" width="0" style="2" hidden="1" customWidth="1"/>
    <col min="272" max="272" width="14" style="2" customWidth="1"/>
    <col min="273" max="277" width="0" style="2" hidden="1" customWidth="1"/>
    <col min="278" max="278" width="18" style="2" customWidth="1"/>
    <col min="279" max="285" width="0" style="2" hidden="1" customWidth="1"/>
    <col min="286" max="286" width="9.109375" style="2"/>
    <col min="287" max="287" width="12.6640625" style="2" bestFit="1" customWidth="1"/>
    <col min="288" max="512" width="9.109375" style="2"/>
    <col min="513" max="513" width="12.44140625" style="2" customWidth="1"/>
    <col min="514" max="514" width="16.33203125" style="2" customWidth="1"/>
    <col min="515" max="515" width="20.5546875" style="2" customWidth="1"/>
    <col min="516" max="516" width="6.88671875" style="2" customWidth="1"/>
    <col min="517" max="517" width="5.33203125" style="2" customWidth="1"/>
    <col min="518" max="518" width="11.109375" style="2" customWidth="1"/>
    <col min="519" max="519" width="5.44140625" style="2" customWidth="1"/>
    <col min="520" max="520" width="14.6640625" style="2" customWidth="1"/>
    <col min="521" max="521" width="0" style="2" hidden="1" customWidth="1"/>
    <col min="522" max="522" width="14.44140625" style="2" customWidth="1"/>
    <col min="523" max="523" width="0" style="2" hidden="1" customWidth="1"/>
    <col min="524" max="524" width="14" style="2" customWidth="1"/>
    <col min="525" max="525" width="0" style="2" hidden="1" customWidth="1"/>
    <col min="526" max="526" width="14" style="2" customWidth="1"/>
    <col min="527" max="527" width="0" style="2" hidden="1" customWidth="1"/>
    <col min="528" max="528" width="14" style="2" customWidth="1"/>
    <col min="529" max="533" width="0" style="2" hidden="1" customWidth="1"/>
    <col min="534" max="534" width="18" style="2" customWidth="1"/>
    <col min="535" max="541" width="0" style="2" hidden="1" customWidth="1"/>
    <col min="542" max="542" width="9.109375" style="2"/>
    <col min="543" max="543" width="12.6640625" style="2" bestFit="1" customWidth="1"/>
    <col min="544" max="768" width="9.109375" style="2"/>
    <col min="769" max="769" width="12.44140625" style="2" customWidth="1"/>
    <col min="770" max="770" width="16.33203125" style="2" customWidth="1"/>
    <col min="771" max="771" width="20.5546875" style="2" customWidth="1"/>
    <col min="772" max="772" width="6.88671875" style="2" customWidth="1"/>
    <col min="773" max="773" width="5.33203125" style="2" customWidth="1"/>
    <col min="774" max="774" width="11.109375" style="2" customWidth="1"/>
    <col min="775" max="775" width="5.44140625" style="2" customWidth="1"/>
    <col min="776" max="776" width="14.6640625" style="2" customWidth="1"/>
    <col min="777" max="777" width="0" style="2" hidden="1" customWidth="1"/>
    <col min="778" max="778" width="14.44140625" style="2" customWidth="1"/>
    <col min="779" max="779" width="0" style="2" hidden="1" customWidth="1"/>
    <col min="780" max="780" width="14" style="2" customWidth="1"/>
    <col min="781" max="781" width="0" style="2" hidden="1" customWidth="1"/>
    <col min="782" max="782" width="14" style="2" customWidth="1"/>
    <col min="783" max="783" width="0" style="2" hidden="1" customWidth="1"/>
    <col min="784" max="784" width="14" style="2" customWidth="1"/>
    <col min="785" max="789" width="0" style="2" hidden="1" customWidth="1"/>
    <col min="790" max="790" width="18" style="2" customWidth="1"/>
    <col min="791" max="797" width="0" style="2" hidden="1" customWidth="1"/>
    <col min="798" max="798" width="9.109375" style="2"/>
    <col min="799" max="799" width="12.6640625" style="2" bestFit="1" customWidth="1"/>
    <col min="800" max="1024" width="9.109375" style="2"/>
    <col min="1025" max="1025" width="12.44140625" style="2" customWidth="1"/>
    <col min="1026" max="1026" width="16.33203125" style="2" customWidth="1"/>
    <col min="1027" max="1027" width="20.5546875" style="2" customWidth="1"/>
    <col min="1028" max="1028" width="6.88671875" style="2" customWidth="1"/>
    <col min="1029" max="1029" width="5.33203125" style="2" customWidth="1"/>
    <col min="1030" max="1030" width="11.109375" style="2" customWidth="1"/>
    <col min="1031" max="1031" width="5.44140625" style="2" customWidth="1"/>
    <col min="1032" max="1032" width="14.6640625" style="2" customWidth="1"/>
    <col min="1033" max="1033" width="0" style="2" hidden="1" customWidth="1"/>
    <col min="1034" max="1034" width="14.44140625" style="2" customWidth="1"/>
    <col min="1035" max="1035" width="0" style="2" hidden="1" customWidth="1"/>
    <col min="1036" max="1036" width="14" style="2" customWidth="1"/>
    <col min="1037" max="1037" width="0" style="2" hidden="1" customWidth="1"/>
    <col min="1038" max="1038" width="14" style="2" customWidth="1"/>
    <col min="1039" max="1039" width="0" style="2" hidden="1" customWidth="1"/>
    <col min="1040" max="1040" width="14" style="2" customWidth="1"/>
    <col min="1041" max="1045" width="0" style="2" hidden="1" customWidth="1"/>
    <col min="1046" max="1046" width="18" style="2" customWidth="1"/>
    <col min="1047" max="1053" width="0" style="2" hidden="1" customWidth="1"/>
    <col min="1054" max="1054" width="9.109375" style="2"/>
    <col min="1055" max="1055" width="12.6640625" style="2" bestFit="1" customWidth="1"/>
    <col min="1056" max="1280" width="9.109375" style="2"/>
    <col min="1281" max="1281" width="12.44140625" style="2" customWidth="1"/>
    <col min="1282" max="1282" width="16.33203125" style="2" customWidth="1"/>
    <col min="1283" max="1283" width="20.5546875" style="2" customWidth="1"/>
    <col min="1284" max="1284" width="6.88671875" style="2" customWidth="1"/>
    <col min="1285" max="1285" width="5.33203125" style="2" customWidth="1"/>
    <col min="1286" max="1286" width="11.109375" style="2" customWidth="1"/>
    <col min="1287" max="1287" width="5.44140625" style="2" customWidth="1"/>
    <col min="1288" max="1288" width="14.6640625" style="2" customWidth="1"/>
    <col min="1289" max="1289" width="0" style="2" hidden="1" customWidth="1"/>
    <col min="1290" max="1290" width="14.44140625" style="2" customWidth="1"/>
    <col min="1291" max="1291" width="0" style="2" hidden="1" customWidth="1"/>
    <col min="1292" max="1292" width="14" style="2" customWidth="1"/>
    <col min="1293" max="1293" width="0" style="2" hidden="1" customWidth="1"/>
    <col min="1294" max="1294" width="14" style="2" customWidth="1"/>
    <col min="1295" max="1295" width="0" style="2" hidden="1" customWidth="1"/>
    <col min="1296" max="1296" width="14" style="2" customWidth="1"/>
    <col min="1297" max="1301" width="0" style="2" hidden="1" customWidth="1"/>
    <col min="1302" max="1302" width="18" style="2" customWidth="1"/>
    <col min="1303" max="1309" width="0" style="2" hidden="1" customWidth="1"/>
    <col min="1310" max="1310" width="9.109375" style="2"/>
    <col min="1311" max="1311" width="12.6640625" style="2" bestFit="1" customWidth="1"/>
    <col min="1312" max="1536" width="9.109375" style="2"/>
    <col min="1537" max="1537" width="12.44140625" style="2" customWidth="1"/>
    <col min="1538" max="1538" width="16.33203125" style="2" customWidth="1"/>
    <col min="1539" max="1539" width="20.5546875" style="2" customWidth="1"/>
    <col min="1540" max="1540" width="6.88671875" style="2" customWidth="1"/>
    <col min="1541" max="1541" width="5.33203125" style="2" customWidth="1"/>
    <col min="1542" max="1542" width="11.109375" style="2" customWidth="1"/>
    <col min="1543" max="1543" width="5.44140625" style="2" customWidth="1"/>
    <col min="1544" max="1544" width="14.6640625" style="2" customWidth="1"/>
    <col min="1545" max="1545" width="0" style="2" hidden="1" customWidth="1"/>
    <col min="1546" max="1546" width="14.44140625" style="2" customWidth="1"/>
    <col min="1547" max="1547" width="0" style="2" hidden="1" customWidth="1"/>
    <col min="1548" max="1548" width="14" style="2" customWidth="1"/>
    <col min="1549" max="1549" width="0" style="2" hidden="1" customWidth="1"/>
    <col min="1550" max="1550" width="14" style="2" customWidth="1"/>
    <col min="1551" max="1551" width="0" style="2" hidden="1" customWidth="1"/>
    <col min="1552" max="1552" width="14" style="2" customWidth="1"/>
    <col min="1553" max="1557" width="0" style="2" hidden="1" customWidth="1"/>
    <col min="1558" max="1558" width="18" style="2" customWidth="1"/>
    <col min="1559" max="1565" width="0" style="2" hidden="1" customWidth="1"/>
    <col min="1566" max="1566" width="9.109375" style="2"/>
    <col min="1567" max="1567" width="12.6640625" style="2" bestFit="1" customWidth="1"/>
    <col min="1568" max="1792" width="9.109375" style="2"/>
    <col min="1793" max="1793" width="12.44140625" style="2" customWidth="1"/>
    <col min="1794" max="1794" width="16.33203125" style="2" customWidth="1"/>
    <col min="1795" max="1795" width="20.5546875" style="2" customWidth="1"/>
    <col min="1796" max="1796" width="6.88671875" style="2" customWidth="1"/>
    <col min="1797" max="1797" width="5.33203125" style="2" customWidth="1"/>
    <col min="1798" max="1798" width="11.109375" style="2" customWidth="1"/>
    <col min="1799" max="1799" width="5.44140625" style="2" customWidth="1"/>
    <col min="1800" max="1800" width="14.6640625" style="2" customWidth="1"/>
    <col min="1801" max="1801" width="0" style="2" hidden="1" customWidth="1"/>
    <col min="1802" max="1802" width="14.44140625" style="2" customWidth="1"/>
    <col min="1803" max="1803" width="0" style="2" hidden="1" customWidth="1"/>
    <col min="1804" max="1804" width="14" style="2" customWidth="1"/>
    <col min="1805" max="1805" width="0" style="2" hidden="1" customWidth="1"/>
    <col min="1806" max="1806" width="14" style="2" customWidth="1"/>
    <col min="1807" max="1807" width="0" style="2" hidden="1" customWidth="1"/>
    <col min="1808" max="1808" width="14" style="2" customWidth="1"/>
    <col min="1809" max="1813" width="0" style="2" hidden="1" customWidth="1"/>
    <col min="1814" max="1814" width="18" style="2" customWidth="1"/>
    <col min="1815" max="1821" width="0" style="2" hidden="1" customWidth="1"/>
    <col min="1822" max="1822" width="9.109375" style="2"/>
    <col min="1823" max="1823" width="12.6640625" style="2" bestFit="1" customWidth="1"/>
    <col min="1824" max="2048" width="9.109375" style="2"/>
    <col min="2049" max="2049" width="12.44140625" style="2" customWidth="1"/>
    <col min="2050" max="2050" width="16.33203125" style="2" customWidth="1"/>
    <col min="2051" max="2051" width="20.5546875" style="2" customWidth="1"/>
    <col min="2052" max="2052" width="6.88671875" style="2" customWidth="1"/>
    <col min="2053" max="2053" width="5.33203125" style="2" customWidth="1"/>
    <col min="2054" max="2054" width="11.109375" style="2" customWidth="1"/>
    <col min="2055" max="2055" width="5.44140625" style="2" customWidth="1"/>
    <col min="2056" max="2056" width="14.6640625" style="2" customWidth="1"/>
    <col min="2057" max="2057" width="0" style="2" hidden="1" customWidth="1"/>
    <col min="2058" max="2058" width="14.44140625" style="2" customWidth="1"/>
    <col min="2059" max="2059" width="0" style="2" hidden="1" customWidth="1"/>
    <col min="2060" max="2060" width="14" style="2" customWidth="1"/>
    <col min="2061" max="2061" width="0" style="2" hidden="1" customWidth="1"/>
    <col min="2062" max="2062" width="14" style="2" customWidth="1"/>
    <col min="2063" max="2063" width="0" style="2" hidden="1" customWidth="1"/>
    <col min="2064" max="2064" width="14" style="2" customWidth="1"/>
    <col min="2065" max="2069" width="0" style="2" hidden="1" customWidth="1"/>
    <col min="2070" max="2070" width="18" style="2" customWidth="1"/>
    <col min="2071" max="2077" width="0" style="2" hidden="1" customWidth="1"/>
    <col min="2078" max="2078" width="9.109375" style="2"/>
    <col min="2079" max="2079" width="12.6640625" style="2" bestFit="1" customWidth="1"/>
    <col min="2080" max="2304" width="9.109375" style="2"/>
    <col min="2305" max="2305" width="12.44140625" style="2" customWidth="1"/>
    <col min="2306" max="2306" width="16.33203125" style="2" customWidth="1"/>
    <col min="2307" max="2307" width="20.5546875" style="2" customWidth="1"/>
    <col min="2308" max="2308" width="6.88671875" style="2" customWidth="1"/>
    <col min="2309" max="2309" width="5.33203125" style="2" customWidth="1"/>
    <col min="2310" max="2310" width="11.109375" style="2" customWidth="1"/>
    <col min="2311" max="2311" width="5.44140625" style="2" customWidth="1"/>
    <col min="2312" max="2312" width="14.6640625" style="2" customWidth="1"/>
    <col min="2313" max="2313" width="0" style="2" hidden="1" customWidth="1"/>
    <col min="2314" max="2314" width="14.44140625" style="2" customWidth="1"/>
    <col min="2315" max="2315" width="0" style="2" hidden="1" customWidth="1"/>
    <col min="2316" max="2316" width="14" style="2" customWidth="1"/>
    <col min="2317" max="2317" width="0" style="2" hidden="1" customWidth="1"/>
    <col min="2318" max="2318" width="14" style="2" customWidth="1"/>
    <col min="2319" max="2319" width="0" style="2" hidden="1" customWidth="1"/>
    <col min="2320" max="2320" width="14" style="2" customWidth="1"/>
    <col min="2321" max="2325" width="0" style="2" hidden="1" customWidth="1"/>
    <col min="2326" max="2326" width="18" style="2" customWidth="1"/>
    <col min="2327" max="2333" width="0" style="2" hidden="1" customWidth="1"/>
    <col min="2334" max="2334" width="9.109375" style="2"/>
    <col min="2335" max="2335" width="12.6640625" style="2" bestFit="1" customWidth="1"/>
    <col min="2336" max="2560" width="9.109375" style="2"/>
    <col min="2561" max="2561" width="12.44140625" style="2" customWidth="1"/>
    <col min="2562" max="2562" width="16.33203125" style="2" customWidth="1"/>
    <col min="2563" max="2563" width="20.5546875" style="2" customWidth="1"/>
    <col min="2564" max="2564" width="6.88671875" style="2" customWidth="1"/>
    <col min="2565" max="2565" width="5.33203125" style="2" customWidth="1"/>
    <col min="2566" max="2566" width="11.109375" style="2" customWidth="1"/>
    <col min="2567" max="2567" width="5.44140625" style="2" customWidth="1"/>
    <col min="2568" max="2568" width="14.6640625" style="2" customWidth="1"/>
    <col min="2569" max="2569" width="0" style="2" hidden="1" customWidth="1"/>
    <col min="2570" max="2570" width="14.44140625" style="2" customWidth="1"/>
    <col min="2571" max="2571" width="0" style="2" hidden="1" customWidth="1"/>
    <col min="2572" max="2572" width="14" style="2" customWidth="1"/>
    <col min="2573" max="2573" width="0" style="2" hidden="1" customWidth="1"/>
    <col min="2574" max="2574" width="14" style="2" customWidth="1"/>
    <col min="2575" max="2575" width="0" style="2" hidden="1" customWidth="1"/>
    <col min="2576" max="2576" width="14" style="2" customWidth="1"/>
    <col min="2577" max="2581" width="0" style="2" hidden="1" customWidth="1"/>
    <col min="2582" max="2582" width="18" style="2" customWidth="1"/>
    <col min="2583" max="2589" width="0" style="2" hidden="1" customWidth="1"/>
    <col min="2590" max="2590" width="9.109375" style="2"/>
    <col min="2591" max="2591" width="12.6640625" style="2" bestFit="1" customWidth="1"/>
    <col min="2592" max="2816" width="9.109375" style="2"/>
    <col min="2817" max="2817" width="12.44140625" style="2" customWidth="1"/>
    <col min="2818" max="2818" width="16.33203125" style="2" customWidth="1"/>
    <col min="2819" max="2819" width="20.5546875" style="2" customWidth="1"/>
    <col min="2820" max="2820" width="6.88671875" style="2" customWidth="1"/>
    <col min="2821" max="2821" width="5.33203125" style="2" customWidth="1"/>
    <col min="2822" max="2822" width="11.109375" style="2" customWidth="1"/>
    <col min="2823" max="2823" width="5.44140625" style="2" customWidth="1"/>
    <col min="2824" max="2824" width="14.6640625" style="2" customWidth="1"/>
    <col min="2825" max="2825" width="0" style="2" hidden="1" customWidth="1"/>
    <col min="2826" max="2826" width="14.44140625" style="2" customWidth="1"/>
    <col min="2827" max="2827" width="0" style="2" hidden="1" customWidth="1"/>
    <col min="2828" max="2828" width="14" style="2" customWidth="1"/>
    <col min="2829" max="2829" width="0" style="2" hidden="1" customWidth="1"/>
    <col min="2830" max="2830" width="14" style="2" customWidth="1"/>
    <col min="2831" max="2831" width="0" style="2" hidden="1" customWidth="1"/>
    <col min="2832" max="2832" width="14" style="2" customWidth="1"/>
    <col min="2833" max="2837" width="0" style="2" hidden="1" customWidth="1"/>
    <col min="2838" max="2838" width="18" style="2" customWidth="1"/>
    <col min="2839" max="2845" width="0" style="2" hidden="1" customWidth="1"/>
    <col min="2846" max="2846" width="9.109375" style="2"/>
    <col min="2847" max="2847" width="12.6640625" style="2" bestFit="1" customWidth="1"/>
    <col min="2848" max="3072" width="9.109375" style="2"/>
    <col min="3073" max="3073" width="12.44140625" style="2" customWidth="1"/>
    <col min="3074" max="3074" width="16.33203125" style="2" customWidth="1"/>
    <col min="3075" max="3075" width="20.5546875" style="2" customWidth="1"/>
    <col min="3076" max="3076" width="6.88671875" style="2" customWidth="1"/>
    <col min="3077" max="3077" width="5.33203125" style="2" customWidth="1"/>
    <col min="3078" max="3078" width="11.109375" style="2" customWidth="1"/>
    <col min="3079" max="3079" width="5.44140625" style="2" customWidth="1"/>
    <col min="3080" max="3080" width="14.6640625" style="2" customWidth="1"/>
    <col min="3081" max="3081" width="0" style="2" hidden="1" customWidth="1"/>
    <col min="3082" max="3082" width="14.44140625" style="2" customWidth="1"/>
    <col min="3083" max="3083" width="0" style="2" hidden="1" customWidth="1"/>
    <col min="3084" max="3084" width="14" style="2" customWidth="1"/>
    <col min="3085" max="3085" width="0" style="2" hidden="1" customWidth="1"/>
    <col min="3086" max="3086" width="14" style="2" customWidth="1"/>
    <col min="3087" max="3087" width="0" style="2" hidden="1" customWidth="1"/>
    <col min="3088" max="3088" width="14" style="2" customWidth="1"/>
    <col min="3089" max="3093" width="0" style="2" hidden="1" customWidth="1"/>
    <col min="3094" max="3094" width="18" style="2" customWidth="1"/>
    <col min="3095" max="3101" width="0" style="2" hidden="1" customWidth="1"/>
    <col min="3102" max="3102" width="9.109375" style="2"/>
    <col min="3103" max="3103" width="12.6640625" style="2" bestFit="1" customWidth="1"/>
    <col min="3104" max="3328" width="9.109375" style="2"/>
    <col min="3329" max="3329" width="12.44140625" style="2" customWidth="1"/>
    <col min="3330" max="3330" width="16.33203125" style="2" customWidth="1"/>
    <col min="3331" max="3331" width="20.5546875" style="2" customWidth="1"/>
    <col min="3332" max="3332" width="6.88671875" style="2" customWidth="1"/>
    <col min="3333" max="3333" width="5.33203125" style="2" customWidth="1"/>
    <col min="3334" max="3334" width="11.109375" style="2" customWidth="1"/>
    <col min="3335" max="3335" width="5.44140625" style="2" customWidth="1"/>
    <col min="3336" max="3336" width="14.6640625" style="2" customWidth="1"/>
    <col min="3337" max="3337" width="0" style="2" hidden="1" customWidth="1"/>
    <col min="3338" max="3338" width="14.44140625" style="2" customWidth="1"/>
    <col min="3339" max="3339" width="0" style="2" hidden="1" customWidth="1"/>
    <col min="3340" max="3340" width="14" style="2" customWidth="1"/>
    <col min="3341" max="3341" width="0" style="2" hidden="1" customWidth="1"/>
    <col min="3342" max="3342" width="14" style="2" customWidth="1"/>
    <col min="3343" max="3343" width="0" style="2" hidden="1" customWidth="1"/>
    <col min="3344" max="3344" width="14" style="2" customWidth="1"/>
    <col min="3345" max="3349" width="0" style="2" hidden="1" customWidth="1"/>
    <col min="3350" max="3350" width="18" style="2" customWidth="1"/>
    <col min="3351" max="3357" width="0" style="2" hidden="1" customWidth="1"/>
    <col min="3358" max="3358" width="9.109375" style="2"/>
    <col min="3359" max="3359" width="12.6640625" style="2" bestFit="1" customWidth="1"/>
    <col min="3360" max="3584" width="9.109375" style="2"/>
    <col min="3585" max="3585" width="12.44140625" style="2" customWidth="1"/>
    <col min="3586" max="3586" width="16.33203125" style="2" customWidth="1"/>
    <col min="3587" max="3587" width="20.5546875" style="2" customWidth="1"/>
    <col min="3588" max="3588" width="6.88671875" style="2" customWidth="1"/>
    <col min="3589" max="3589" width="5.33203125" style="2" customWidth="1"/>
    <col min="3590" max="3590" width="11.109375" style="2" customWidth="1"/>
    <col min="3591" max="3591" width="5.44140625" style="2" customWidth="1"/>
    <col min="3592" max="3592" width="14.6640625" style="2" customWidth="1"/>
    <col min="3593" max="3593" width="0" style="2" hidden="1" customWidth="1"/>
    <col min="3594" max="3594" width="14.44140625" style="2" customWidth="1"/>
    <col min="3595" max="3595" width="0" style="2" hidden="1" customWidth="1"/>
    <col min="3596" max="3596" width="14" style="2" customWidth="1"/>
    <col min="3597" max="3597" width="0" style="2" hidden="1" customWidth="1"/>
    <col min="3598" max="3598" width="14" style="2" customWidth="1"/>
    <col min="3599" max="3599" width="0" style="2" hidden="1" customWidth="1"/>
    <col min="3600" max="3600" width="14" style="2" customWidth="1"/>
    <col min="3601" max="3605" width="0" style="2" hidden="1" customWidth="1"/>
    <col min="3606" max="3606" width="18" style="2" customWidth="1"/>
    <col min="3607" max="3613" width="0" style="2" hidden="1" customWidth="1"/>
    <col min="3614" max="3614" width="9.109375" style="2"/>
    <col min="3615" max="3615" width="12.6640625" style="2" bestFit="1" customWidth="1"/>
    <col min="3616" max="3840" width="9.109375" style="2"/>
    <col min="3841" max="3841" width="12.44140625" style="2" customWidth="1"/>
    <col min="3842" max="3842" width="16.33203125" style="2" customWidth="1"/>
    <col min="3843" max="3843" width="20.5546875" style="2" customWidth="1"/>
    <col min="3844" max="3844" width="6.88671875" style="2" customWidth="1"/>
    <col min="3845" max="3845" width="5.33203125" style="2" customWidth="1"/>
    <col min="3846" max="3846" width="11.109375" style="2" customWidth="1"/>
    <col min="3847" max="3847" width="5.44140625" style="2" customWidth="1"/>
    <col min="3848" max="3848" width="14.6640625" style="2" customWidth="1"/>
    <col min="3849" max="3849" width="0" style="2" hidden="1" customWidth="1"/>
    <col min="3850" max="3850" width="14.44140625" style="2" customWidth="1"/>
    <col min="3851" max="3851" width="0" style="2" hidden="1" customWidth="1"/>
    <col min="3852" max="3852" width="14" style="2" customWidth="1"/>
    <col min="3853" max="3853" width="0" style="2" hidden="1" customWidth="1"/>
    <col min="3854" max="3854" width="14" style="2" customWidth="1"/>
    <col min="3855" max="3855" width="0" style="2" hidden="1" customWidth="1"/>
    <col min="3856" max="3856" width="14" style="2" customWidth="1"/>
    <col min="3857" max="3861" width="0" style="2" hidden="1" customWidth="1"/>
    <col min="3862" max="3862" width="18" style="2" customWidth="1"/>
    <col min="3863" max="3869" width="0" style="2" hidden="1" customWidth="1"/>
    <col min="3870" max="3870" width="9.109375" style="2"/>
    <col min="3871" max="3871" width="12.6640625" style="2" bestFit="1" customWidth="1"/>
    <col min="3872" max="4096" width="9.109375" style="2"/>
    <col min="4097" max="4097" width="12.44140625" style="2" customWidth="1"/>
    <col min="4098" max="4098" width="16.33203125" style="2" customWidth="1"/>
    <col min="4099" max="4099" width="20.5546875" style="2" customWidth="1"/>
    <col min="4100" max="4100" width="6.88671875" style="2" customWidth="1"/>
    <col min="4101" max="4101" width="5.33203125" style="2" customWidth="1"/>
    <col min="4102" max="4102" width="11.109375" style="2" customWidth="1"/>
    <col min="4103" max="4103" width="5.44140625" style="2" customWidth="1"/>
    <col min="4104" max="4104" width="14.6640625" style="2" customWidth="1"/>
    <col min="4105" max="4105" width="0" style="2" hidden="1" customWidth="1"/>
    <col min="4106" max="4106" width="14.44140625" style="2" customWidth="1"/>
    <col min="4107" max="4107" width="0" style="2" hidden="1" customWidth="1"/>
    <col min="4108" max="4108" width="14" style="2" customWidth="1"/>
    <col min="4109" max="4109" width="0" style="2" hidden="1" customWidth="1"/>
    <col min="4110" max="4110" width="14" style="2" customWidth="1"/>
    <col min="4111" max="4111" width="0" style="2" hidden="1" customWidth="1"/>
    <col min="4112" max="4112" width="14" style="2" customWidth="1"/>
    <col min="4113" max="4117" width="0" style="2" hidden="1" customWidth="1"/>
    <col min="4118" max="4118" width="18" style="2" customWidth="1"/>
    <col min="4119" max="4125" width="0" style="2" hidden="1" customWidth="1"/>
    <col min="4126" max="4126" width="9.109375" style="2"/>
    <col min="4127" max="4127" width="12.6640625" style="2" bestFit="1" customWidth="1"/>
    <col min="4128" max="4352" width="9.109375" style="2"/>
    <col min="4353" max="4353" width="12.44140625" style="2" customWidth="1"/>
    <col min="4354" max="4354" width="16.33203125" style="2" customWidth="1"/>
    <col min="4355" max="4355" width="20.5546875" style="2" customWidth="1"/>
    <col min="4356" max="4356" width="6.88671875" style="2" customWidth="1"/>
    <col min="4357" max="4357" width="5.33203125" style="2" customWidth="1"/>
    <col min="4358" max="4358" width="11.109375" style="2" customWidth="1"/>
    <col min="4359" max="4359" width="5.44140625" style="2" customWidth="1"/>
    <col min="4360" max="4360" width="14.6640625" style="2" customWidth="1"/>
    <col min="4361" max="4361" width="0" style="2" hidden="1" customWidth="1"/>
    <col min="4362" max="4362" width="14.44140625" style="2" customWidth="1"/>
    <col min="4363" max="4363" width="0" style="2" hidden="1" customWidth="1"/>
    <col min="4364" max="4364" width="14" style="2" customWidth="1"/>
    <col min="4365" max="4365" width="0" style="2" hidden="1" customWidth="1"/>
    <col min="4366" max="4366" width="14" style="2" customWidth="1"/>
    <col min="4367" max="4367" width="0" style="2" hidden="1" customWidth="1"/>
    <col min="4368" max="4368" width="14" style="2" customWidth="1"/>
    <col min="4369" max="4373" width="0" style="2" hidden="1" customWidth="1"/>
    <col min="4374" max="4374" width="18" style="2" customWidth="1"/>
    <col min="4375" max="4381" width="0" style="2" hidden="1" customWidth="1"/>
    <col min="4382" max="4382" width="9.109375" style="2"/>
    <col min="4383" max="4383" width="12.6640625" style="2" bestFit="1" customWidth="1"/>
    <col min="4384" max="4608" width="9.109375" style="2"/>
    <col min="4609" max="4609" width="12.44140625" style="2" customWidth="1"/>
    <col min="4610" max="4610" width="16.33203125" style="2" customWidth="1"/>
    <col min="4611" max="4611" width="20.5546875" style="2" customWidth="1"/>
    <col min="4612" max="4612" width="6.88671875" style="2" customWidth="1"/>
    <col min="4613" max="4613" width="5.33203125" style="2" customWidth="1"/>
    <col min="4614" max="4614" width="11.109375" style="2" customWidth="1"/>
    <col min="4615" max="4615" width="5.44140625" style="2" customWidth="1"/>
    <col min="4616" max="4616" width="14.6640625" style="2" customWidth="1"/>
    <col min="4617" max="4617" width="0" style="2" hidden="1" customWidth="1"/>
    <col min="4618" max="4618" width="14.44140625" style="2" customWidth="1"/>
    <col min="4619" max="4619" width="0" style="2" hidden="1" customWidth="1"/>
    <col min="4620" max="4620" width="14" style="2" customWidth="1"/>
    <col min="4621" max="4621" width="0" style="2" hidden="1" customWidth="1"/>
    <col min="4622" max="4622" width="14" style="2" customWidth="1"/>
    <col min="4623" max="4623" width="0" style="2" hidden="1" customWidth="1"/>
    <col min="4624" max="4624" width="14" style="2" customWidth="1"/>
    <col min="4625" max="4629" width="0" style="2" hidden="1" customWidth="1"/>
    <col min="4630" max="4630" width="18" style="2" customWidth="1"/>
    <col min="4631" max="4637" width="0" style="2" hidden="1" customWidth="1"/>
    <col min="4638" max="4638" width="9.109375" style="2"/>
    <col min="4639" max="4639" width="12.6640625" style="2" bestFit="1" customWidth="1"/>
    <col min="4640" max="4864" width="9.109375" style="2"/>
    <col min="4865" max="4865" width="12.44140625" style="2" customWidth="1"/>
    <col min="4866" max="4866" width="16.33203125" style="2" customWidth="1"/>
    <col min="4867" max="4867" width="20.5546875" style="2" customWidth="1"/>
    <col min="4868" max="4868" width="6.88671875" style="2" customWidth="1"/>
    <col min="4869" max="4869" width="5.33203125" style="2" customWidth="1"/>
    <col min="4870" max="4870" width="11.109375" style="2" customWidth="1"/>
    <col min="4871" max="4871" width="5.44140625" style="2" customWidth="1"/>
    <col min="4872" max="4872" width="14.6640625" style="2" customWidth="1"/>
    <col min="4873" max="4873" width="0" style="2" hidden="1" customWidth="1"/>
    <col min="4874" max="4874" width="14.44140625" style="2" customWidth="1"/>
    <col min="4875" max="4875" width="0" style="2" hidden="1" customWidth="1"/>
    <col min="4876" max="4876" width="14" style="2" customWidth="1"/>
    <col min="4877" max="4877" width="0" style="2" hidden="1" customWidth="1"/>
    <col min="4878" max="4878" width="14" style="2" customWidth="1"/>
    <col min="4879" max="4879" width="0" style="2" hidden="1" customWidth="1"/>
    <col min="4880" max="4880" width="14" style="2" customWidth="1"/>
    <col min="4881" max="4885" width="0" style="2" hidden="1" customWidth="1"/>
    <col min="4886" max="4886" width="18" style="2" customWidth="1"/>
    <col min="4887" max="4893" width="0" style="2" hidden="1" customWidth="1"/>
    <col min="4894" max="4894" width="9.109375" style="2"/>
    <col min="4895" max="4895" width="12.6640625" style="2" bestFit="1" customWidth="1"/>
    <col min="4896" max="5120" width="9.109375" style="2"/>
    <col min="5121" max="5121" width="12.44140625" style="2" customWidth="1"/>
    <col min="5122" max="5122" width="16.33203125" style="2" customWidth="1"/>
    <col min="5123" max="5123" width="20.5546875" style="2" customWidth="1"/>
    <col min="5124" max="5124" width="6.88671875" style="2" customWidth="1"/>
    <col min="5125" max="5125" width="5.33203125" style="2" customWidth="1"/>
    <col min="5126" max="5126" width="11.109375" style="2" customWidth="1"/>
    <col min="5127" max="5127" width="5.44140625" style="2" customWidth="1"/>
    <col min="5128" max="5128" width="14.6640625" style="2" customWidth="1"/>
    <col min="5129" max="5129" width="0" style="2" hidden="1" customWidth="1"/>
    <col min="5130" max="5130" width="14.44140625" style="2" customWidth="1"/>
    <col min="5131" max="5131" width="0" style="2" hidden="1" customWidth="1"/>
    <col min="5132" max="5132" width="14" style="2" customWidth="1"/>
    <col min="5133" max="5133" width="0" style="2" hidden="1" customWidth="1"/>
    <col min="5134" max="5134" width="14" style="2" customWidth="1"/>
    <col min="5135" max="5135" width="0" style="2" hidden="1" customWidth="1"/>
    <col min="5136" max="5136" width="14" style="2" customWidth="1"/>
    <col min="5137" max="5141" width="0" style="2" hidden="1" customWidth="1"/>
    <col min="5142" max="5142" width="18" style="2" customWidth="1"/>
    <col min="5143" max="5149" width="0" style="2" hidden="1" customWidth="1"/>
    <col min="5150" max="5150" width="9.109375" style="2"/>
    <col min="5151" max="5151" width="12.6640625" style="2" bestFit="1" customWidth="1"/>
    <col min="5152" max="5376" width="9.109375" style="2"/>
    <col min="5377" max="5377" width="12.44140625" style="2" customWidth="1"/>
    <col min="5378" max="5378" width="16.33203125" style="2" customWidth="1"/>
    <col min="5379" max="5379" width="20.5546875" style="2" customWidth="1"/>
    <col min="5380" max="5380" width="6.88671875" style="2" customWidth="1"/>
    <col min="5381" max="5381" width="5.33203125" style="2" customWidth="1"/>
    <col min="5382" max="5382" width="11.109375" style="2" customWidth="1"/>
    <col min="5383" max="5383" width="5.44140625" style="2" customWidth="1"/>
    <col min="5384" max="5384" width="14.6640625" style="2" customWidth="1"/>
    <col min="5385" max="5385" width="0" style="2" hidden="1" customWidth="1"/>
    <col min="5386" max="5386" width="14.44140625" style="2" customWidth="1"/>
    <col min="5387" max="5387" width="0" style="2" hidden="1" customWidth="1"/>
    <col min="5388" max="5388" width="14" style="2" customWidth="1"/>
    <col min="5389" max="5389" width="0" style="2" hidden="1" customWidth="1"/>
    <col min="5390" max="5390" width="14" style="2" customWidth="1"/>
    <col min="5391" max="5391" width="0" style="2" hidden="1" customWidth="1"/>
    <col min="5392" max="5392" width="14" style="2" customWidth="1"/>
    <col min="5393" max="5397" width="0" style="2" hidden="1" customWidth="1"/>
    <col min="5398" max="5398" width="18" style="2" customWidth="1"/>
    <col min="5399" max="5405" width="0" style="2" hidden="1" customWidth="1"/>
    <col min="5406" max="5406" width="9.109375" style="2"/>
    <col min="5407" max="5407" width="12.6640625" style="2" bestFit="1" customWidth="1"/>
    <col min="5408" max="5632" width="9.109375" style="2"/>
    <col min="5633" max="5633" width="12.44140625" style="2" customWidth="1"/>
    <col min="5634" max="5634" width="16.33203125" style="2" customWidth="1"/>
    <col min="5635" max="5635" width="20.5546875" style="2" customWidth="1"/>
    <col min="5636" max="5636" width="6.88671875" style="2" customWidth="1"/>
    <col min="5637" max="5637" width="5.33203125" style="2" customWidth="1"/>
    <col min="5638" max="5638" width="11.109375" style="2" customWidth="1"/>
    <col min="5639" max="5639" width="5.44140625" style="2" customWidth="1"/>
    <col min="5640" max="5640" width="14.6640625" style="2" customWidth="1"/>
    <col min="5641" max="5641" width="0" style="2" hidden="1" customWidth="1"/>
    <col min="5642" max="5642" width="14.44140625" style="2" customWidth="1"/>
    <col min="5643" max="5643" width="0" style="2" hidden="1" customWidth="1"/>
    <col min="5644" max="5644" width="14" style="2" customWidth="1"/>
    <col min="5645" max="5645" width="0" style="2" hidden="1" customWidth="1"/>
    <col min="5646" max="5646" width="14" style="2" customWidth="1"/>
    <col min="5647" max="5647" width="0" style="2" hidden="1" customWidth="1"/>
    <col min="5648" max="5648" width="14" style="2" customWidth="1"/>
    <col min="5649" max="5653" width="0" style="2" hidden="1" customWidth="1"/>
    <col min="5654" max="5654" width="18" style="2" customWidth="1"/>
    <col min="5655" max="5661" width="0" style="2" hidden="1" customWidth="1"/>
    <col min="5662" max="5662" width="9.109375" style="2"/>
    <col min="5663" max="5663" width="12.6640625" style="2" bestFit="1" customWidth="1"/>
    <col min="5664" max="5888" width="9.109375" style="2"/>
    <col min="5889" max="5889" width="12.44140625" style="2" customWidth="1"/>
    <col min="5890" max="5890" width="16.33203125" style="2" customWidth="1"/>
    <col min="5891" max="5891" width="20.5546875" style="2" customWidth="1"/>
    <col min="5892" max="5892" width="6.88671875" style="2" customWidth="1"/>
    <col min="5893" max="5893" width="5.33203125" style="2" customWidth="1"/>
    <col min="5894" max="5894" width="11.109375" style="2" customWidth="1"/>
    <col min="5895" max="5895" width="5.44140625" style="2" customWidth="1"/>
    <col min="5896" max="5896" width="14.6640625" style="2" customWidth="1"/>
    <col min="5897" max="5897" width="0" style="2" hidden="1" customWidth="1"/>
    <col min="5898" max="5898" width="14.44140625" style="2" customWidth="1"/>
    <col min="5899" max="5899" width="0" style="2" hidden="1" customWidth="1"/>
    <col min="5900" max="5900" width="14" style="2" customWidth="1"/>
    <col min="5901" max="5901" width="0" style="2" hidden="1" customWidth="1"/>
    <col min="5902" max="5902" width="14" style="2" customWidth="1"/>
    <col min="5903" max="5903" width="0" style="2" hidden="1" customWidth="1"/>
    <col min="5904" max="5904" width="14" style="2" customWidth="1"/>
    <col min="5905" max="5909" width="0" style="2" hidden="1" customWidth="1"/>
    <col min="5910" max="5910" width="18" style="2" customWidth="1"/>
    <col min="5911" max="5917" width="0" style="2" hidden="1" customWidth="1"/>
    <col min="5918" max="5918" width="9.109375" style="2"/>
    <col min="5919" max="5919" width="12.6640625" style="2" bestFit="1" customWidth="1"/>
    <col min="5920" max="6144" width="9.109375" style="2"/>
    <col min="6145" max="6145" width="12.44140625" style="2" customWidth="1"/>
    <col min="6146" max="6146" width="16.33203125" style="2" customWidth="1"/>
    <col min="6147" max="6147" width="20.5546875" style="2" customWidth="1"/>
    <col min="6148" max="6148" width="6.88671875" style="2" customWidth="1"/>
    <col min="6149" max="6149" width="5.33203125" style="2" customWidth="1"/>
    <col min="6150" max="6150" width="11.109375" style="2" customWidth="1"/>
    <col min="6151" max="6151" width="5.44140625" style="2" customWidth="1"/>
    <col min="6152" max="6152" width="14.6640625" style="2" customWidth="1"/>
    <col min="6153" max="6153" width="0" style="2" hidden="1" customWidth="1"/>
    <col min="6154" max="6154" width="14.44140625" style="2" customWidth="1"/>
    <col min="6155" max="6155" width="0" style="2" hidden="1" customWidth="1"/>
    <col min="6156" max="6156" width="14" style="2" customWidth="1"/>
    <col min="6157" max="6157" width="0" style="2" hidden="1" customWidth="1"/>
    <col min="6158" max="6158" width="14" style="2" customWidth="1"/>
    <col min="6159" max="6159" width="0" style="2" hidden="1" customWidth="1"/>
    <col min="6160" max="6160" width="14" style="2" customWidth="1"/>
    <col min="6161" max="6165" width="0" style="2" hidden="1" customWidth="1"/>
    <col min="6166" max="6166" width="18" style="2" customWidth="1"/>
    <col min="6167" max="6173" width="0" style="2" hidden="1" customWidth="1"/>
    <col min="6174" max="6174" width="9.109375" style="2"/>
    <col min="6175" max="6175" width="12.6640625" style="2" bestFit="1" customWidth="1"/>
    <col min="6176" max="6400" width="9.109375" style="2"/>
    <col min="6401" max="6401" width="12.44140625" style="2" customWidth="1"/>
    <col min="6402" max="6402" width="16.33203125" style="2" customWidth="1"/>
    <col min="6403" max="6403" width="20.5546875" style="2" customWidth="1"/>
    <col min="6404" max="6404" width="6.88671875" style="2" customWidth="1"/>
    <col min="6405" max="6405" width="5.33203125" style="2" customWidth="1"/>
    <col min="6406" max="6406" width="11.109375" style="2" customWidth="1"/>
    <col min="6407" max="6407" width="5.44140625" style="2" customWidth="1"/>
    <col min="6408" max="6408" width="14.6640625" style="2" customWidth="1"/>
    <col min="6409" max="6409" width="0" style="2" hidden="1" customWidth="1"/>
    <col min="6410" max="6410" width="14.44140625" style="2" customWidth="1"/>
    <col min="6411" max="6411" width="0" style="2" hidden="1" customWidth="1"/>
    <col min="6412" max="6412" width="14" style="2" customWidth="1"/>
    <col min="6413" max="6413" width="0" style="2" hidden="1" customWidth="1"/>
    <col min="6414" max="6414" width="14" style="2" customWidth="1"/>
    <col min="6415" max="6415" width="0" style="2" hidden="1" customWidth="1"/>
    <col min="6416" max="6416" width="14" style="2" customWidth="1"/>
    <col min="6417" max="6421" width="0" style="2" hidden="1" customWidth="1"/>
    <col min="6422" max="6422" width="18" style="2" customWidth="1"/>
    <col min="6423" max="6429" width="0" style="2" hidden="1" customWidth="1"/>
    <col min="6430" max="6430" width="9.109375" style="2"/>
    <col min="6431" max="6431" width="12.6640625" style="2" bestFit="1" customWidth="1"/>
    <col min="6432" max="6656" width="9.109375" style="2"/>
    <col min="6657" max="6657" width="12.44140625" style="2" customWidth="1"/>
    <col min="6658" max="6658" width="16.33203125" style="2" customWidth="1"/>
    <col min="6659" max="6659" width="20.5546875" style="2" customWidth="1"/>
    <col min="6660" max="6660" width="6.88671875" style="2" customWidth="1"/>
    <col min="6661" max="6661" width="5.33203125" style="2" customWidth="1"/>
    <col min="6662" max="6662" width="11.109375" style="2" customWidth="1"/>
    <col min="6663" max="6663" width="5.44140625" style="2" customWidth="1"/>
    <col min="6664" max="6664" width="14.6640625" style="2" customWidth="1"/>
    <col min="6665" max="6665" width="0" style="2" hidden="1" customWidth="1"/>
    <col min="6666" max="6666" width="14.44140625" style="2" customWidth="1"/>
    <col min="6667" max="6667" width="0" style="2" hidden="1" customWidth="1"/>
    <col min="6668" max="6668" width="14" style="2" customWidth="1"/>
    <col min="6669" max="6669" width="0" style="2" hidden="1" customWidth="1"/>
    <col min="6670" max="6670" width="14" style="2" customWidth="1"/>
    <col min="6671" max="6671" width="0" style="2" hidden="1" customWidth="1"/>
    <col min="6672" max="6672" width="14" style="2" customWidth="1"/>
    <col min="6673" max="6677" width="0" style="2" hidden="1" customWidth="1"/>
    <col min="6678" max="6678" width="18" style="2" customWidth="1"/>
    <col min="6679" max="6685" width="0" style="2" hidden="1" customWidth="1"/>
    <col min="6686" max="6686" width="9.109375" style="2"/>
    <col min="6687" max="6687" width="12.6640625" style="2" bestFit="1" customWidth="1"/>
    <col min="6688" max="6912" width="9.109375" style="2"/>
    <col min="6913" max="6913" width="12.44140625" style="2" customWidth="1"/>
    <col min="6914" max="6914" width="16.33203125" style="2" customWidth="1"/>
    <col min="6915" max="6915" width="20.5546875" style="2" customWidth="1"/>
    <col min="6916" max="6916" width="6.88671875" style="2" customWidth="1"/>
    <col min="6917" max="6917" width="5.33203125" style="2" customWidth="1"/>
    <col min="6918" max="6918" width="11.109375" style="2" customWidth="1"/>
    <col min="6919" max="6919" width="5.44140625" style="2" customWidth="1"/>
    <col min="6920" max="6920" width="14.6640625" style="2" customWidth="1"/>
    <col min="6921" max="6921" width="0" style="2" hidden="1" customWidth="1"/>
    <col min="6922" max="6922" width="14.44140625" style="2" customWidth="1"/>
    <col min="6923" max="6923" width="0" style="2" hidden="1" customWidth="1"/>
    <col min="6924" max="6924" width="14" style="2" customWidth="1"/>
    <col min="6925" max="6925" width="0" style="2" hidden="1" customWidth="1"/>
    <col min="6926" max="6926" width="14" style="2" customWidth="1"/>
    <col min="6927" max="6927" width="0" style="2" hidden="1" customWidth="1"/>
    <col min="6928" max="6928" width="14" style="2" customWidth="1"/>
    <col min="6929" max="6933" width="0" style="2" hidden="1" customWidth="1"/>
    <col min="6934" max="6934" width="18" style="2" customWidth="1"/>
    <col min="6935" max="6941" width="0" style="2" hidden="1" customWidth="1"/>
    <col min="6942" max="6942" width="9.109375" style="2"/>
    <col min="6943" max="6943" width="12.6640625" style="2" bestFit="1" customWidth="1"/>
    <col min="6944" max="7168" width="9.109375" style="2"/>
    <col min="7169" max="7169" width="12.44140625" style="2" customWidth="1"/>
    <col min="7170" max="7170" width="16.33203125" style="2" customWidth="1"/>
    <col min="7171" max="7171" width="20.5546875" style="2" customWidth="1"/>
    <col min="7172" max="7172" width="6.88671875" style="2" customWidth="1"/>
    <col min="7173" max="7173" width="5.33203125" style="2" customWidth="1"/>
    <col min="7174" max="7174" width="11.109375" style="2" customWidth="1"/>
    <col min="7175" max="7175" width="5.44140625" style="2" customWidth="1"/>
    <col min="7176" max="7176" width="14.6640625" style="2" customWidth="1"/>
    <col min="7177" max="7177" width="0" style="2" hidden="1" customWidth="1"/>
    <col min="7178" max="7178" width="14.44140625" style="2" customWidth="1"/>
    <col min="7179" max="7179" width="0" style="2" hidden="1" customWidth="1"/>
    <col min="7180" max="7180" width="14" style="2" customWidth="1"/>
    <col min="7181" max="7181" width="0" style="2" hidden="1" customWidth="1"/>
    <col min="7182" max="7182" width="14" style="2" customWidth="1"/>
    <col min="7183" max="7183" width="0" style="2" hidden="1" customWidth="1"/>
    <col min="7184" max="7184" width="14" style="2" customWidth="1"/>
    <col min="7185" max="7189" width="0" style="2" hidden="1" customWidth="1"/>
    <col min="7190" max="7190" width="18" style="2" customWidth="1"/>
    <col min="7191" max="7197" width="0" style="2" hidden="1" customWidth="1"/>
    <col min="7198" max="7198" width="9.109375" style="2"/>
    <col min="7199" max="7199" width="12.6640625" style="2" bestFit="1" customWidth="1"/>
    <col min="7200" max="7424" width="9.109375" style="2"/>
    <col min="7425" max="7425" width="12.44140625" style="2" customWidth="1"/>
    <col min="7426" max="7426" width="16.33203125" style="2" customWidth="1"/>
    <col min="7427" max="7427" width="20.5546875" style="2" customWidth="1"/>
    <col min="7428" max="7428" width="6.88671875" style="2" customWidth="1"/>
    <col min="7429" max="7429" width="5.33203125" style="2" customWidth="1"/>
    <col min="7430" max="7430" width="11.109375" style="2" customWidth="1"/>
    <col min="7431" max="7431" width="5.44140625" style="2" customWidth="1"/>
    <col min="7432" max="7432" width="14.6640625" style="2" customWidth="1"/>
    <col min="7433" max="7433" width="0" style="2" hidden="1" customWidth="1"/>
    <col min="7434" max="7434" width="14.44140625" style="2" customWidth="1"/>
    <col min="7435" max="7435" width="0" style="2" hidden="1" customWidth="1"/>
    <col min="7436" max="7436" width="14" style="2" customWidth="1"/>
    <col min="7437" max="7437" width="0" style="2" hidden="1" customWidth="1"/>
    <col min="7438" max="7438" width="14" style="2" customWidth="1"/>
    <col min="7439" max="7439" width="0" style="2" hidden="1" customWidth="1"/>
    <col min="7440" max="7440" width="14" style="2" customWidth="1"/>
    <col min="7441" max="7445" width="0" style="2" hidden="1" customWidth="1"/>
    <col min="7446" max="7446" width="18" style="2" customWidth="1"/>
    <col min="7447" max="7453" width="0" style="2" hidden="1" customWidth="1"/>
    <col min="7454" max="7454" width="9.109375" style="2"/>
    <col min="7455" max="7455" width="12.6640625" style="2" bestFit="1" customWidth="1"/>
    <col min="7456" max="7680" width="9.109375" style="2"/>
    <col min="7681" max="7681" width="12.44140625" style="2" customWidth="1"/>
    <col min="7682" max="7682" width="16.33203125" style="2" customWidth="1"/>
    <col min="7683" max="7683" width="20.5546875" style="2" customWidth="1"/>
    <col min="7684" max="7684" width="6.88671875" style="2" customWidth="1"/>
    <col min="7685" max="7685" width="5.33203125" style="2" customWidth="1"/>
    <col min="7686" max="7686" width="11.109375" style="2" customWidth="1"/>
    <col min="7687" max="7687" width="5.44140625" style="2" customWidth="1"/>
    <col min="7688" max="7688" width="14.6640625" style="2" customWidth="1"/>
    <col min="7689" max="7689" width="0" style="2" hidden="1" customWidth="1"/>
    <col min="7690" max="7690" width="14.44140625" style="2" customWidth="1"/>
    <col min="7691" max="7691" width="0" style="2" hidden="1" customWidth="1"/>
    <col min="7692" max="7692" width="14" style="2" customWidth="1"/>
    <col min="7693" max="7693" width="0" style="2" hidden="1" customWidth="1"/>
    <col min="7694" max="7694" width="14" style="2" customWidth="1"/>
    <col min="7695" max="7695" width="0" style="2" hidden="1" customWidth="1"/>
    <col min="7696" max="7696" width="14" style="2" customWidth="1"/>
    <col min="7697" max="7701" width="0" style="2" hidden="1" customWidth="1"/>
    <col min="7702" max="7702" width="18" style="2" customWidth="1"/>
    <col min="7703" max="7709" width="0" style="2" hidden="1" customWidth="1"/>
    <col min="7710" max="7710" width="9.109375" style="2"/>
    <col min="7711" max="7711" width="12.6640625" style="2" bestFit="1" customWidth="1"/>
    <col min="7712" max="7936" width="9.109375" style="2"/>
    <col min="7937" max="7937" width="12.44140625" style="2" customWidth="1"/>
    <col min="7938" max="7938" width="16.33203125" style="2" customWidth="1"/>
    <col min="7939" max="7939" width="20.5546875" style="2" customWidth="1"/>
    <col min="7940" max="7940" width="6.88671875" style="2" customWidth="1"/>
    <col min="7941" max="7941" width="5.33203125" style="2" customWidth="1"/>
    <col min="7942" max="7942" width="11.109375" style="2" customWidth="1"/>
    <col min="7943" max="7943" width="5.44140625" style="2" customWidth="1"/>
    <col min="7944" max="7944" width="14.6640625" style="2" customWidth="1"/>
    <col min="7945" max="7945" width="0" style="2" hidden="1" customWidth="1"/>
    <col min="7946" max="7946" width="14.44140625" style="2" customWidth="1"/>
    <col min="7947" max="7947" width="0" style="2" hidden="1" customWidth="1"/>
    <col min="7948" max="7948" width="14" style="2" customWidth="1"/>
    <col min="7949" max="7949" width="0" style="2" hidden="1" customWidth="1"/>
    <col min="7950" max="7950" width="14" style="2" customWidth="1"/>
    <col min="7951" max="7951" width="0" style="2" hidden="1" customWidth="1"/>
    <col min="7952" max="7952" width="14" style="2" customWidth="1"/>
    <col min="7953" max="7957" width="0" style="2" hidden="1" customWidth="1"/>
    <col min="7958" max="7958" width="18" style="2" customWidth="1"/>
    <col min="7959" max="7965" width="0" style="2" hidden="1" customWidth="1"/>
    <col min="7966" max="7966" width="9.109375" style="2"/>
    <col min="7967" max="7967" width="12.6640625" style="2" bestFit="1" customWidth="1"/>
    <col min="7968" max="8192" width="9.109375" style="2"/>
    <col min="8193" max="8193" width="12.44140625" style="2" customWidth="1"/>
    <col min="8194" max="8194" width="16.33203125" style="2" customWidth="1"/>
    <col min="8195" max="8195" width="20.5546875" style="2" customWidth="1"/>
    <col min="8196" max="8196" width="6.88671875" style="2" customWidth="1"/>
    <col min="8197" max="8197" width="5.33203125" style="2" customWidth="1"/>
    <col min="8198" max="8198" width="11.109375" style="2" customWidth="1"/>
    <col min="8199" max="8199" width="5.44140625" style="2" customWidth="1"/>
    <col min="8200" max="8200" width="14.6640625" style="2" customWidth="1"/>
    <col min="8201" max="8201" width="0" style="2" hidden="1" customWidth="1"/>
    <col min="8202" max="8202" width="14.44140625" style="2" customWidth="1"/>
    <col min="8203" max="8203" width="0" style="2" hidden="1" customWidth="1"/>
    <col min="8204" max="8204" width="14" style="2" customWidth="1"/>
    <col min="8205" max="8205" width="0" style="2" hidden="1" customWidth="1"/>
    <col min="8206" max="8206" width="14" style="2" customWidth="1"/>
    <col min="8207" max="8207" width="0" style="2" hidden="1" customWidth="1"/>
    <col min="8208" max="8208" width="14" style="2" customWidth="1"/>
    <col min="8209" max="8213" width="0" style="2" hidden="1" customWidth="1"/>
    <col min="8214" max="8214" width="18" style="2" customWidth="1"/>
    <col min="8215" max="8221" width="0" style="2" hidden="1" customWidth="1"/>
    <col min="8222" max="8222" width="9.109375" style="2"/>
    <col min="8223" max="8223" width="12.6640625" style="2" bestFit="1" customWidth="1"/>
    <col min="8224" max="8448" width="9.109375" style="2"/>
    <col min="8449" max="8449" width="12.44140625" style="2" customWidth="1"/>
    <col min="8450" max="8450" width="16.33203125" style="2" customWidth="1"/>
    <col min="8451" max="8451" width="20.5546875" style="2" customWidth="1"/>
    <col min="8452" max="8452" width="6.88671875" style="2" customWidth="1"/>
    <col min="8453" max="8453" width="5.33203125" style="2" customWidth="1"/>
    <col min="8454" max="8454" width="11.109375" style="2" customWidth="1"/>
    <col min="8455" max="8455" width="5.44140625" style="2" customWidth="1"/>
    <col min="8456" max="8456" width="14.6640625" style="2" customWidth="1"/>
    <col min="8457" max="8457" width="0" style="2" hidden="1" customWidth="1"/>
    <col min="8458" max="8458" width="14.44140625" style="2" customWidth="1"/>
    <col min="8459" max="8459" width="0" style="2" hidden="1" customWidth="1"/>
    <col min="8460" max="8460" width="14" style="2" customWidth="1"/>
    <col min="8461" max="8461" width="0" style="2" hidden="1" customWidth="1"/>
    <col min="8462" max="8462" width="14" style="2" customWidth="1"/>
    <col min="8463" max="8463" width="0" style="2" hidden="1" customWidth="1"/>
    <col min="8464" max="8464" width="14" style="2" customWidth="1"/>
    <col min="8465" max="8469" width="0" style="2" hidden="1" customWidth="1"/>
    <col min="8470" max="8470" width="18" style="2" customWidth="1"/>
    <col min="8471" max="8477" width="0" style="2" hidden="1" customWidth="1"/>
    <col min="8478" max="8478" width="9.109375" style="2"/>
    <col min="8479" max="8479" width="12.6640625" style="2" bestFit="1" customWidth="1"/>
    <col min="8480" max="8704" width="9.109375" style="2"/>
    <col min="8705" max="8705" width="12.44140625" style="2" customWidth="1"/>
    <col min="8706" max="8706" width="16.33203125" style="2" customWidth="1"/>
    <col min="8707" max="8707" width="20.5546875" style="2" customWidth="1"/>
    <col min="8708" max="8708" width="6.88671875" style="2" customWidth="1"/>
    <col min="8709" max="8709" width="5.33203125" style="2" customWidth="1"/>
    <col min="8710" max="8710" width="11.109375" style="2" customWidth="1"/>
    <col min="8711" max="8711" width="5.44140625" style="2" customWidth="1"/>
    <col min="8712" max="8712" width="14.6640625" style="2" customWidth="1"/>
    <col min="8713" max="8713" width="0" style="2" hidden="1" customWidth="1"/>
    <col min="8714" max="8714" width="14.44140625" style="2" customWidth="1"/>
    <col min="8715" max="8715" width="0" style="2" hidden="1" customWidth="1"/>
    <col min="8716" max="8716" width="14" style="2" customWidth="1"/>
    <col min="8717" max="8717" width="0" style="2" hidden="1" customWidth="1"/>
    <col min="8718" max="8718" width="14" style="2" customWidth="1"/>
    <col min="8719" max="8719" width="0" style="2" hidden="1" customWidth="1"/>
    <col min="8720" max="8720" width="14" style="2" customWidth="1"/>
    <col min="8721" max="8725" width="0" style="2" hidden="1" customWidth="1"/>
    <col min="8726" max="8726" width="18" style="2" customWidth="1"/>
    <col min="8727" max="8733" width="0" style="2" hidden="1" customWidth="1"/>
    <col min="8734" max="8734" width="9.109375" style="2"/>
    <col min="8735" max="8735" width="12.6640625" style="2" bestFit="1" customWidth="1"/>
    <col min="8736" max="8960" width="9.109375" style="2"/>
    <col min="8961" max="8961" width="12.44140625" style="2" customWidth="1"/>
    <col min="8962" max="8962" width="16.33203125" style="2" customWidth="1"/>
    <col min="8963" max="8963" width="20.5546875" style="2" customWidth="1"/>
    <col min="8964" max="8964" width="6.88671875" style="2" customWidth="1"/>
    <col min="8965" max="8965" width="5.33203125" style="2" customWidth="1"/>
    <col min="8966" max="8966" width="11.109375" style="2" customWidth="1"/>
    <col min="8967" max="8967" width="5.44140625" style="2" customWidth="1"/>
    <col min="8968" max="8968" width="14.6640625" style="2" customWidth="1"/>
    <col min="8969" max="8969" width="0" style="2" hidden="1" customWidth="1"/>
    <col min="8970" max="8970" width="14.44140625" style="2" customWidth="1"/>
    <col min="8971" max="8971" width="0" style="2" hidden="1" customWidth="1"/>
    <col min="8972" max="8972" width="14" style="2" customWidth="1"/>
    <col min="8973" max="8973" width="0" style="2" hidden="1" customWidth="1"/>
    <col min="8974" max="8974" width="14" style="2" customWidth="1"/>
    <col min="8975" max="8975" width="0" style="2" hidden="1" customWidth="1"/>
    <col min="8976" max="8976" width="14" style="2" customWidth="1"/>
    <col min="8977" max="8981" width="0" style="2" hidden="1" customWidth="1"/>
    <col min="8982" max="8982" width="18" style="2" customWidth="1"/>
    <col min="8983" max="8989" width="0" style="2" hidden="1" customWidth="1"/>
    <col min="8990" max="8990" width="9.109375" style="2"/>
    <col min="8991" max="8991" width="12.6640625" style="2" bestFit="1" customWidth="1"/>
    <col min="8992" max="9216" width="9.109375" style="2"/>
    <col min="9217" max="9217" width="12.44140625" style="2" customWidth="1"/>
    <col min="9218" max="9218" width="16.33203125" style="2" customWidth="1"/>
    <col min="9219" max="9219" width="20.5546875" style="2" customWidth="1"/>
    <col min="9220" max="9220" width="6.88671875" style="2" customWidth="1"/>
    <col min="9221" max="9221" width="5.33203125" style="2" customWidth="1"/>
    <col min="9222" max="9222" width="11.109375" style="2" customWidth="1"/>
    <col min="9223" max="9223" width="5.44140625" style="2" customWidth="1"/>
    <col min="9224" max="9224" width="14.6640625" style="2" customWidth="1"/>
    <col min="9225" max="9225" width="0" style="2" hidden="1" customWidth="1"/>
    <col min="9226" max="9226" width="14.44140625" style="2" customWidth="1"/>
    <col min="9227" max="9227" width="0" style="2" hidden="1" customWidth="1"/>
    <col min="9228" max="9228" width="14" style="2" customWidth="1"/>
    <col min="9229" max="9229" width="0" style="2" hidden="1" customWidth="1"/>
    <col min="9230" max="9230" width="14" style="2" customWidth="1"/>
    <col min="9231" max="9231" width="0" style="2" hidden="1" customWidth="1"/>
    <col min="9232" max="9232" width="14" style="2" customWidth="1"/>
    <col min="9233" max="9237" width="0" style="2" hidden="1" customWidth="1"/>
    <col min="9238" max="9238" width="18" style="2" customWidth="1"/>
    <col min="9239" max="9245" width="0" style="2" hidden="1" customWidth="1"/>
    <col min="9246" max="9246" width="9.109375" style="2"/>
    <col min="9247" max="9247" width="12.6640625" style="2" bestFit="1" customWidth="1"/>
    <col min="9248" max="9472" width="9.109375" style="2"/>
    <col min="9473" max="9473" width="12.44140625" style="2" customWidth="1"/>
    <col min="9474" max="9474" width="16.33203125" style="2" customWidth="1"/>
    <col min="9475" max="9475" width="20.5546875" style="2" customWidth="1"/>
    <col min="9476" max="9476" width="6.88671875" style="2" customWidth="1"/>
    <col min="9477" max="9477" width="5.33203125" style="2" customWidth="1"/>
    <col min="9478" max="9478" width="11.109375" style="2" customWidth="1"/>
    <col min="9479" max="9479" width="5.44140625" style="2" customWidth="1"/>
    <col min="9480" max="9480" width="14.6640625" style="2" customWidth="1"/>
    <col min="9481" max="9481" width="0" style="2" hidden="1" customWidth="1"/>
    <col min="9482" max="9482" width="14.44140625" style="2" customWidth="1"/>
    <col min="9483" max="9483" width="0" style="2" hidden="1" customWidth="1"/>
    <col min="9484" max="9484" width="14" style="2" customWidth="1"/>
    <col min="9485" max="9485" width="0" style="2" hidden="1" customWidth="1"/>
    <col min="9486" max="9486" width="14" style="2" customWidth="1"/>
    <col min="9487" max="9487" width="0" style="2" hidden="1" customWidth="1"/>
    <col min="9488" max="9488" width="14" style="2" customWidth="1"/>
    <col min="9489" max="9493" width="0" style="2" hidden="1" customWidth="1"/>
    <col min="9494" max="9494" width="18" style="2" customWidth="1"/>
    <col min="9495" max="9501" width="0" style="2" hidden="1" customWidth="1"/>
    <col min="9502" max="9502" width="9.109375" style="2"/>
    <col min="9503" max="9503" width="12.6640625" style="2" bestFit="1" customWidth="1"/>
    <col min="9504" max="9728" width="9.109375" style="2"/>
    <col min="9729" max="9729" width="12.44140625" style="2" customWidth="1"/>
    <col min="9730" max="9730" width="16.33203125" style="2" customWidth="1"/>
    <col min="9731" max="9731" width="20.5546875" style="2" customWidth="1"/>
    <col min="9732" max="9732" width="6.88671875" style="2" customWidth="1"/>
    <col min="9733" max="9733" width="5.33203125" style="2" customWidth="1"/>
    <col min="9734" max="9734" width="11.109375" style="2" customWidth="1"/>
    <col min="9735" max="9735" width="5.44140625" style="2" customWidth="1"/>
    <col min="9736" max="9736" width="14.6640625" style="2" customWidth="1"/>
    <col min="9737" max="9737" width="0" style="2" hidden="1" customWidth="1"/>
    <col min="9738" max="9738" width="14.44140625" style="2" customWidth="1"/>
    <col min="9739" max="9739" width="0" style="2" hidden="1" customWidth="1"/>
    <col min="9740" max="9740" width="14" style="2" customWidth="1"/>
    <col min="9741" max="9741" width="0" style="2" hidden="1" customWidth="1"/>
    <col min="9742" max="9742" width="14" style="2" customWidth="1"/>
    <col min="9743" max="9743" width="0" style="2" hidden="1" customWidth="1"/>
    <col min="9744" max="9744" width="14" style="2" customWidth="1"/>
    <col min="9745" max="9749" width="0" style="2" hidden="1" customWidth="1"/>
    <col min="9750" max="9750" width="18" style="2" customWidth="1"/>
    <col min="9751" max="9757" width="0" style="2" hidden="1" customWidth="1"/>
    <col min="9758" max="9758" width="9.109375" style="2"/>
    <col min="9759" max="9759" width="12.6640625" style="2" bestFit="1" customWidth="1"/>
    <col min="9760" max="9984" width="9.109375" style="2"/>
    <col min="9985" max="9985" width="12.44140625" style="2" customWidth="1"/>
    <col min="9986" max="9986" width="16.33203125" style="2" customWidth="1"/>
    <col min="9987" max="9987" width="20.5546875" style="2" customWidth="1"/>
    <col min="9988" max="9988" width="6.88671875" style="2" customWidth="1"/>
    <col min="9989" max="9989" width="5.33203125" style="2" customWidth="1"/>
    <col min="9990" max="9990" width="11.109375" style="2" customWidth="1"/>
    <col min="9991" max="9991" width="5.44140625" style="2" customWidth="1"/>
    <col min="9992" max="9992" width="14.6640625" style="2" customWidth="1"/>
    <col min="9993" max="9993" width="0" style="2" hidden="1" customWidth="1"/>
    <col min="9994" max="9994" width="14.44140625" style="2" customWidth="1"/>
    <col min="9995" max="9995" width="0" style="2" hidden="1" customWidth="1"/>
    <col min="9996" max="9996" width="14" style="2" customWidth="1"/>
    <col min="9997" max="9997" width="0" style="2" hidden="1" customWidth="1"/>
    <col min="9998" max="9998" width="14" style="2" customWidth="1"/>
    <col min="9999" max="9999" width="0" style="2" hidden="1" customWidth="1"/>
    <col min="10000" max="10000" width="14" style="2" customWidth="1"/>
    <col min="10001" max="10005" width="0" style="2" hidden="1" customWidth="1"/>
    <col min="10006" max="10006" width="18" style="2" customWidth="1"/>
    <col min="10007" max="10013" width="0" style="2" hidden="1" customWidth="1"/>
    <col min="10014" max="10014" width="9.109375" style="2"/>
    <col min="10015" max="10015" width="12.6640625" style="2" bestFit="1" customWidth="1"/>
    <col min="10016" max="10240" width="9.109375" style="2"/>
    <col min="10241" max="10241" width="12.44140625" style="2" customWidth="1"/>
    <col min="10242" max="10242" width="16.33203125" style="2" customWidth="1"/>
    <col min="10243" max="10243" width="20.5546875" style="2" customWidth="1"/>
    <col min="10244" max="10244" width="6.88671875" style="2" customWidth="1"/>
    <col min="10245" max="10245" width="5.33203125" style="2" customWidth="1"/>
    <col min="10246" max="10246" width="11.109375" style="2" customWidth="1"/>
    <col min="10247" max="10247" width="5.44140625" style="2" customWidth="1"/>
    <col min="10248" max="10248" width="14.6640625" style="2" customWidth="1"/>
    <col min="10249" max="10249" width="0" style="2" hidden="1" customWidth="1"/>
    <col min="10250" max="10250" width="14.44140625" style="2" customWidth="1"/>
    <col min="10251" max="10251" width="0" style="2" hidden="1" customWidth="1"/>
    <col min="10252" max="10252" width="14" style="2" customWidth="1"/>
    <col min="10253" max="10253" width="0" style="2" hidden="1" customWidth="1"/>
    <col min="10254" max="10254" width="14" style="2" customWidth="1"/>
    <col min="10255" max="10255" width="0" style="2" hidden="1" customWidth="1"/>
    <col min="10256" max="10256" width="14" style="2" customWidth="1"/>
    <col min="10257" max="10261" width="0" style="2" hidden="1" customWidth="1"/>
    <col min="10262" max="10262" width="18" style="2" customWidth="1"/>
    <col min="10263" max="10269" width="0" style="2" hidden="1" customWidth="1"/>
    <col min="10270" max="10270" width="9.109375" style="2"/>
    <col min="10271" max="10271" width="12.6640625" style="2" bestFit="1" customWidth="1"/>
    <col min="10272" max="10496" width="9.109375" style="2"/>
    <col min="10497" max="10497" width="12.44140625" style="2" customWidth="1"/>
    <col min="10498" max="10498" width="16.33203125" style="2" customWidth="1"/>
    <col min="10499" max="10499" width="20.5546875" style="2" customWidth="1"/>
    <col min="10500" max="10500" width="6.88671875" style="2" customWidth="1"/>
    <col min="10501" max="10501" width="5.33203125" style="2" customWidth="1"/>
    <col min="10502" max="10502" width="11.109375" style="2" customWidth="1"/>
    <col min="10503" max="10503" width="5.44140625" style="2" customWidth="1"/>
    <col min="10504" max="10504" width="14.6640625" style="2" customWidth="1"/>
    <col min="10505" max="10505" width="0" style="2" hidden="1" customWidth="1"/>
    <col min="10506" max="10506" width="14.44140625" style="2" customWidth="1"/>
    <col min="10507" max="10507" width="0" style="2" hidden="1" customWidth="1"/>
    <col min="10508" max="10508" width="14" style="2" customWidth="1"/>
    <col min="10509" max="10509" width="0" style="2" hidden="1" customWidth="1"/>
    <col min="10510" max="10510" width="14" style="2" customWidth="1"/>
    <col min="10511" max="10511" width="0" style="2" hidden="1" customWidth="1"/>
    <col min="10512" max="10512" width="14" style="2" customWidth="1"/>
    <col min="10513" max="10517" width="0" style="2" hidden="1" customWidth="1"/>
    <col min="10518" max="10518" width="18" style="2" customWidth="1"/>
    <col min="10519" max="10525" width="0" style="2" hidden="1" customWidth="1"/>
    <col min="10526" max="10526" width="9.109375" style="2"/>
    <col min="10527" max="10527" width="12.6640625" style="2" bestFit="1" customWidth="1"/>
    <col min="10528" max="10752" width="9.109375" style="2"/>
    <col min="10753" max="10753" width="12.44140625" style="2" customWidth="1"/>
    <col min="10754" max="10754" width="16.33203125" style="2" customWidth="1"/>
    <col min="10755" max="10755" width="20.5546875" style="2" customWidth="1"/>
    <col min="10756" max="10756" width="6.88671875" style="2" customWidth="1"/>
    <col min="10757" max="10757" width="5.33203125" style="2" customWidth="1"/>
    <col min="10758" max="10758" width="11.109375" style="2" customWidth="1"/>
    <col min="10759" max="10759" width="5.44140625" style="2" customWidth="1"/>
    <col min="10760" max="10760" width="14.6640625" style="2" customWidth="1"/>
    <col min="10761" max="10761" width="0" style="2" hidden="1" customWidth="1"/>
    <col min="10762" max="10762" width="14.44140625" style="2" customWidth="1"/>
    <col min="10763" max="10763" width="0" style="2" hidden="1" customWidth="1"/>
    <col min="10764" max="10764" width="14" style="2" customWidth="1"/>
    <col min="10765" max="10765" width="0" style="2" hidden="1" customWidth="1"/>
    <col min="10766" max="10766" width="14" style="2" customWidth="1"/>
    <col min="10767" max="10767" width="0" style="2" hidden="1" customWidth="1"/>
    <col min="10768" max="10768" width="14" style="2" customWidth="1"/>
    <col min="10769" max="10773" width="0" style="2" hidden="1" customWidth="1"/>
    <col min="10774" max="10774" width="18" style="2" customWidth="1"/>
    <col min="10775" max="10781" width="0" style="2" hidden="1" customWidth="1"/>
    <col min="10782" max="10782" width="9.109375" style="2"/>
    <col min="10783" max="10783" width="12.6640625" style="2" bestFit="1" customWidth="1"/>
    <col min="10784" max="11008" width="9.109375" style="2"/>
    <col min="11009" max="11009" width="12.44140625" style="2" customWidth="1"/>
    <col min="11010" max="11010" width="16.33203125" style="2" customWidth="1"/>
    <col min="11011" max="11011" width="20.5546875" style="2" customWidth="1"/>
    <col min="11012" max="11012" width="6.88671875" style="2" customWidth="1"/>
    <col min="11013" max="11013" width="5.33203125" style="2" customWidth="1"/>
    <col min="11014" max="11014" width="11.109375" style="2" customWidth="1"/>
    <col min="11015" max="11015" width="5.44140625" style="2" customWidth="1"/>
    <col min="11016" max="11016" width="14.6640625" style="2" customWidth="1"/>
    <col min="11017" max="11017" width="0" style="2" hidden="1" customWidth="1"/>
    <col min="11018" max="11018" width="14.44140625" style="2" customWidth="1"/>
    <col min="11019" max="11019" width="0" style="2" hidden="1" customWidth="1"/>
    <col min="11020" max="11020" width="14" style="2" customWidth="1"/>
    <col min="11021" max="11021" width="0" style="2" hidden="1" customWidth="1"/>
    <col min="11022" max="11022" width="14" style="2" customWidth="1"/>
    <col min="11023" max="11023" width="0" style="2" hidden="1" customWidth="1"/>
    <col min="11024" max="11024" width="14" style="2" customWidth="1"/>
    <col min="11025" max="11029" width="0" style="2" hidden="1" customWidth="1"/>
    <col min="11030" max="11030" width="18" style="2" customWidth="1"/>
    <col min="11031" max="11037" width="0" style="2" hidden="1" customWidth="1"/>
    <col min="11038" max="11038" width="9.109375" style="2"/>
    <col min="11039" max="11039" width="12.6640625" style="2" bestFit="1" customWidth="1"/>
    <col min="11040" max="11264" width="9.109375" style="2"/>
    <col min="11265" max="11265" width="12.44140625" style="2" customWidth="1"/>
    <col min="11266" max="11266" width="16.33203125" style="2" customWidth="1"/>
    <col min="11267" max="11267" width="20.5546875" style="2" customWidth="1"/>
    <col min="11268" max="11268" width="6.88671875" style="2" customWidth="1"/>
    <col min="11269" max="11269" width="5.33203125" style="2" customWidth="1"/>
    <col min="11270" max="11270" width="11.109375" style="2" customWidth="1"/>
    <col min="11271" max="11271" width="5.44140625" style="2" customWidth="1"/>
    <col min="11272" max="11272" width="14.6640625" style="2" customWidth="1"/>
    <col min="11273" max="11273" width="0" style="2" hidden="1" customWidth="1"/>
    <col min="11274" max="11274" width="14.44140625" style="2" customWidth="1"/>
    <col min="11275" max="11275" width="0" style="2" hidden="1" customWidth="1"/>
    <col min="11276" max="11276" width="14" style="2" customWidth="1"/>
    <col min="11277" max="11277" width="0" style="2" hidden="1" customWidth="1"/>
    <col min="11278" max="11278" width="14" style="2" customWidth="1"/>
    <col min="11279" max="11279" width="0" style="2" hidden="1" customWidth="1"/>
    <col min="11280" max="11280" width="14" style="2" customWidth="1"/>
    <col min="11281" max="11285" width="0" style="2" hidden="1" customWidth="1"/>
    <col min="11286" max="11286" width="18" style="2" customWidth="1"/>
    <col min="11287" max="11293" width="0" style="2" hidden="1" customWidth="1"/>
    <col min="11294" max="11294" width="9.109375" style="2"/>
    <col min="11295" max="11295" width="12.6640625" style="2" bestFit="1" customWidth="1"/>
    <col min="11296" max="11520" width="9.109375" style="2"/>
    <col min="11521" max="11521" width="12.44140625" style="2" customWidth="1"/>
    <col min="11522" max="11522" width="16.33203125" style="2" customWidth="1"/>
    <col min="11523" max="11523" width="20.5546875" style="2" customWidth="1"/>
    <col min="11524" max="11524" width="6.88671875" style="2" customWidth="1"/>
    <col min="11525" max="11525" width="5.33203125" style="2" customWidth="1"/>
    <col min="11526" max="11526" width="11.109375" style="2" customWidth="1"/>
    <col min="11527" max="11527" width="5.44140625" style="2" customWidth="1"/>
    <col min="11528" max="11528" width="14.6640625" style="2" customWidth="1"/>
    <col min="11529" max="11529" width="0" style="2" hidden="1" customWidth="1"/>
    <col min="11530" max="11530" width="14.44140625" style="2" customWidth="1"/>
    <col min="11531" max="11531" width="0" style="2" hidden="1" customWidth="1"/>
    <col min="11532" max="11532" width="14" style="2" customWidth="1"/>
    <col min="11533" max="11533" width="0" style="2" hidden="1" customWidth="1"/>
    <col min="11534" max="11534" width="14" style="2" customWidth="1"/>
    <col min="11535" max="11535" width="0" style="2" hidden="1" customWidth="1"/>
    <col min="11536" max="11536" width="14" style="2" customWidth="1"/>
    <col min="11537" max="11541" width="0" style="2" hidden="1" customWidth="1"/>
    <col min="11542" max="11542" width="18" style="2" customWidth="1"/>
    <col min="11543" max="11549" width="0" style="2" hidden="1" customWidth="1"/>
    <col min="11550" max="11550" width="9.109375" style="2"/>
    <col min="11551" max="11551" width="12.6640625" style="2" bestFit="1" customWidth="1"/>
    <col min="11552" max="11776" width="9.109375" style="2"/>
    <col min="11777" max="11777" width="12.44140625" style="2" customWidth="1"/>
    <col min="11778" max="11778" width="16.33203125" style="2" customWidth="1"/>
    <col min="11779" max="11779" width="20.5546875" style="2" customWidth="1"/>
    <col min="11780" max="11780" width="6.88671875" style="2" customWidth="1"/>
    <col min="11781" max="11781" width="5.33203125" style="2" customWidth="1"/>
    <col min="11782" max="11782" width="11.109375" style="2" customWidth="1"/>
    <col min="11783" max="11783" width="5.44140625" style="2" customWidth="1"/>
    <col min="11784" max="11784" width="14.6640625" style="2" customWidth="1"/>
    <col min="11785" max="11785" width="0" style="2" hidden="1" customWidth="1"/>
    <col min="11786" max="11786" width="14.44140625" style="2" customWidth="1"/>
    <col min="11787" max="11787" width="0" style="2" hidden="1" customWidth="1"/>
    <col min="11788" max="11788" width="14" style="2" customWidth="1"/>
    <col min="11789" max="11789" width="0" style="2" hidden="1" customWidth="1"/>
    <col min="11790" max="11790" width="14" style="2" customWidth="1"/>
    <col min="11791" max="11791" width="0" style="2" hidden="1" customWidth="1"/>
    <col min="11792" max="11792" width="14" style="2" customWidth="1"/>
    <col min="11793" max="11797" width="0" style="2" hidden="1" customWidth="1"/>
    <col min="11798" max="11798" width="18" style="2" customWidth="1"/>
    <col min="11799" max="11805" width="0" style="2" hidden="1" customWidth="1"/>
    <col min="11806" max="11806" width="9.109375" style="2"/>
    <col min="11807" max="11807" width="12.6640625" style="2" bestFit="1" customWidth="1"/>
    <col min="11808" max="12032" width="9.109375" style="2"/>
    <col min="12033" max="12033" width="12.44140625" style="2" customWidth="1"/>
    <col min="12034" max="12034" width="16.33203125" style="2" customWidth="1"/>
    <col min="12035" max="12035" width="20.5546875" style="2" customWidth="1"/>
    <col min="12036" max="12036" width="6.88671875" style="2" customWidth="1"/>
    <col min="12037" max="12037" width="5.33203125" style="2" customWidth="1"/>
    <col min="12038" max="12038" width="11.109375" style="2" customWidth="1"/>
    <col min="12039" max="12039" width="5.44140625" style="2" customWidth="1"/>
    <col min="12040" max="12040" width="14.6640625" style="2" customWidth="1"/>
    <col min="12041" max="12041" width="0" style="2" hidden="1" customWidth="1"/>
    <col min="12042" max="12042" width="14.44140625" style="2" customWidth="1"/>
    <col min="12043" max="12043" width="0" style="2" hidden="1" customWidth="1"/>
    <col min="12044" max="12044" width="14" style="2" customWidth="1"/>
    <col min="12045" max="12045" width="0" style="2" hidden="1" customWidth="1"/>
    <col min="12046" max="12046" width="14" style="2" customWidth="1"/>
    <col min="12047" max="12047" width="0" style="2" hidden="1" customWidth="1"/>
    <col min="12048" max="12048" width="14" style="2" customWidth="1"/>
    <col min="12049" max="12053" width="0" style="2" hidden="1" customWidth="1"/>
    <col min="12054" max="12054" width="18" style="2" customWidth="1"/>
    <col min="12055" max="12061" width="0" style="2" hidden="1" customWidth="1"/>
    <col min="12062" max="12062" width="9.109375" style="2"/>
    <col min="12063" max="12063" width="12.6640625" style="2" bestFit="1" customWidth="1"/>
    <col min="12064" max="12288" width="9.109375" style="2"/>
    <col min="12289" max="12289" width="12.44140625" style="2" customWidth="1"/>
    <col min="12290" max="12290" width="16.33203125" style="2" customWidth="1"/>
    <col min="12291" max="12291" width="20.5546875" style="2" customWidth="1"/>
    <col min="12292" max="12292" width="6.88671875" style="2" customWidth="1"/>
    <col min="12293" max="12293" width="5.33203125" style="2" customWidth="1"/>
    <col min="12294" max="12294" width="11.109375" style="2" customWidth="1"/>
    <col min="12295" max="12295" width="5.44140625" style="2" customWidth="1"/>
    <col min="12296" max="12296" width="14.6640625" style="2" customWidth="1"/>
    <col min="12297" max="12297" width="0" style="2" hidden="1" customWidth="1"/>
    <col min="12298" max="12298" width="14.44140625" style="2" customWidth="1"/>
    <col min="12299" max="12299" width="0" style="2" hidden="1" customWidth="1"/>
    <col min="12300" max="12300" width="14" style="2" customWidth="1"/>
    <col min="12301" max="12301" width="0" style="2" hidden="1" customWidth="1"/>
    <col min="12302" max="12302" width="14" style="2" customWidth="1"/>
    <col min="12303" max="12303" width="0" style="2" hidden="1" customWidth="1"/>
    <col min="12304" max="12304" width="14" style="2" customWidth="1"/>
    <col min="12305" max="12309" width="0" style="2" hidden="1" customWidth="1"/>
    <col min="12310" max="12310" width="18" style="2" customWidth="1"/>
    <col min="12311" max="12317" width="0" style="2" hidden="1" customWidth="1"/>
    <col min="12318" max="12318" width="9.109375" style="2"/>
    <col min="12319" max="12319" width="12.6640625" style="2" bestFit="1" customWidth="1"/>
    <col min="12320" max="12544" width="9.109375" style="2"/>
    <col min="12545" max="12545" width="12.44140625" style="2" customWidth="1"/>
    <col min="12546" max="12546" width="16.33203125" style="2" customWidth="1"/>
    <col min="12547" max="12547" width="20.5546875" style="2" customWidth="1"/>
    <col min="12548" max="12548" width="6.88671875" style="2" customWidth="1"/>
    <col min="12549" max="12549" width="5.33203125" style="2" customWidth="1"/>
    <col min="12550" max="12550" width="11.109375" style="2" customWidth="1"/>
    <col min="12551" max="12551" width="5.44140625" style="2" customWidth="1"/>
    <col min="12552" max="12552" width="14.6640625" style="2" customWidth="1"/>
    <col min="12553" max="12553" width="0" style="2" hidden="1" customWidth="1"/>
    <col min="12554" max="12554" width="14.44140625" style="2" customWidth="1"/>
    <col min="12555" max="12555" width="0" style="2" hidden="1" customWidth="1"/>
    <col min="12556" max="12556" width="14" style="2" customWidth="1"/>
    <col min="12557" max="12557" width="0" style="2" hidden="1" customWidth="1"/>
    <col min="12558" max="12558" width="14" style="2" customWidth="1"/>
    <col min="12559" max="12559" width="0" style="2" hidden="1" customWidth="1"/>
    <col min="12560" max="12560" width="14" style="2" customWidth="1"/>
    <col min="12561" max="12565" width="0" style="2" hidden="1" customWidth="1"/>
    <col min="12566" max="12566" width="18" style="2" customWidth="1"/>
    <col min="12567" max="12573" width="0" style="2" hidden="1" customWidth="1"/>
    <col min="12574" max="12574" width="9.109375" style="2"/>
    <col min="12575" max="12575" width="12.6640625" style="2" bestFit="1" customWidth="1"/>
    <col min="12576" max="12800" width="9.109375" style="2"/>
    <col min="12801" max="12801" width="12.44140625" style="2" customWidth="1"/>
    <col min="12802" max="12802" width="16.33203125" style="2" customWidth="1"/>
    <col min="12803" max="12803" width="20.5546875" style="2" customWidth="1"/>
    <col min="12804" max="12804" width="6.88671875" style="2" customWidth="1"/>
    <col min="12805" max="12805" width="5.33203125" style="2" customWidth="1"/>
    <col min="12806" max="12806" width="11.109375" style="2" customWidth="1"/>
    <col min="12807" max="12807" width="5.44140625" style="2" customWidth="1"/>
    <col min="12808" max="12808" width="14.6640625" style="2" customWidth="1"/>
    <col min="12809" max="12809" width="0" style="2" hidden="1" customWidth="1"/>
    <col min="12810" max="12810" width="14.44140625" style="2" customWidth="1"/>
    <col min="12811" max="12811" width="0" style="2" hidden="1" customWidth="1"/>
    <col min="12812" max="12812" width="14" style="2" customWidth="1"/>
    <col min="12813" max="12813" width="0" style="2" hidden="1" customWidth="1"/>
    <col min="12814" max="12814" width="14" style="2" customWidth="1"/>
    <col min="12815" max="12815" width="0" style="2" hidden="1" customWidth="1"/>
    <col min="12816" max="12816" width="14" style="2" customWidth="1"/>
    <col min="12817" max="12821" width="0" style="2" hidden="1" customWidth="1"/>
    <col min="12822" max="12822" width="18" style="2" customWidth="1"/>
    <col min="12823" max="12829" width="0" style="2" hidden="1" customWidth="1"/>
    <col min="12830" max="12830" width="9.109375" style="2"/>
    <col min="12831" max="12831" width="12.6640625" style="2" bestFit="1" customWidth="1"/>
    <col min="12832" max="13056" width="9.109375" style="2"/>
    <col min="13057" max="13057" width="12.44140625" style="2" customWidth="1"/>
    <col min="13058" max="13058" width="16.33203125" style="2" customWidth="1"/>
    <col min="13059" max="13059" width="20.5546875" style="2" customWidth="1"/>
    <col min="13060" max="13060" width="6.88671875" style="2" customWidth="1"/>
    <col min="13061" max="13061" width="5.33203125" style="2" customWidth="1"/>
    <col min="13062" max="13062" width="11.109375" style="2" customWidth="1"/>
    <col min="13063" max="13063" width="5.44140625" style="2" customWidth="1"/>
    <col min="13064" max="13064" width="14.6640625" style="2" customWidth="1"/>
    <col min="13065" max="13065" width="0" style="2" hidden="1" customWidth="1"/>
    <col min="13066" max="13066" width="14.44140625" style="2" customWidth="1"/>
    <col min="13067" max="13067" width="0" style="2" hidden="1" customWidth="1"/>
    <col min="13068" max="13068" width="14" style="2" customWidth="1"/>
    <col min="13069" max="13069" width="0" style="2" hidden="1" customWidth="1"/>
    <col min="13070" max="13070" width="14" style="2" customWidth="1"/>
    <col min="13071" max="13071" width="0" style="2" hidden="1" customWidth="1"/>
    <col min="13072" max="13072" width="14" style="2" customWidth="1"/>
    <col min="13073" max="13077" width="0" style="2" hidden="1" customWidth="1"/>
    <col min="13078" max="13078" width="18" style="2" customWidth="1"/>
    <col min="13079" max="13085" width="0" style="2" hidden="1" customWidth="1"/>
    <col min="13086" max="13086" width="9.109375" style="2"/>
    <col min="13087" max="13087" width="12.6640625" style="2" bestFit="1" customWidth="1"/>
    <col min="13088" max="13312" width="9.109375" style="2"/>
    <col min="13313" max="13313" width="12.44140625" style="2" customWidth="1"/>
    <col min="13314" max="13314" width="16.33203125" style="2" customWidth="1"/>
    <col min="13315" max="13315" width="20.5546875" style="2" customWidth="1"/>
    <col min="13316" max="13316" width="6.88671875" style="2" customWidth="1"/>
    <col min="13317" max="13317" width="5.33203125" style="2" customWidth="1"/>
    <col min="13318" max="13318" width="11.109375" style="2" customWidth="1"/>
    <col min="13319" max="13319" width="5.44140625" style="2" customWidth="1"/>
    <col min="13320" max="13320" width="14.6640625" style="2" customWidth="1"/>
    <col min="13321" max="13321" width="0" style="2" hidden="1" customWidth="1"/>
    <col min="13322" max="13322" width="14.44140625" style="2" customWidth="1"/>
    <col min="13323" max="13323" width="0" style="2" hidden="1" customWidth="1"/>
    <col min="13324" max="13324" width="14" style="2" customWidth="1"/>
    <col min="13325" max="13325" width="0" style="2" hidden="1" customWidth="1"/>
    <col min="13326" max="13326" width="14" style="2" customWidth="1"/>
    <col min="13327" max="13327" width="0" style="2" hidden="1" customWidth="1"/>
    <col min="13328" max="13328" width="14" style="2" customWidth="1"/>
    <col min="13329" max="13333" width="0" style="2" hidden="1" customWidth="1"/>
    <col min="13334" max="13334" width="18" style="2" customWidth="1"/>
    <col min="13335" max="13341" width="0" style="2" hidden="1" customWidth="1"/>
    <col min="13342" max="13342" width="9.109375" style="2"/>
    <col min="13343" max="13343" width="12.6640625" style="2" bestFit="1" customWidth="1"/>
    <col min="13344" max="13568" width="9.109375" style="2"/>
    <col min="13569" max="13569" width="12.44140625" style="2" customWidth="1"/>
    <col min="13570" max="13570" width="16.33203125" style="2" customWidth="1"/>
    <col min="13571" max="13571" width="20.5546875" style="2" customWidth="1"/>
    <col min="13572" max="13572" width="6.88671875" style="2" customWidth="1"/>
    <col min="13573" max="13573" width="5.33203125" style="2" customWidth="1"/>
    <col min="13574" max="13574" width="11.109375" style="2" customWidth="1"/>
    <col min="13575" max="13575" width="5.44140625" style="2" customWidth="1"/>
    <col min="13576" max="13576" width="14.6640625" style="2" customWidth="1"/>
    <col min="13577" max="13577" width="0" style="2" hidden="1" customWidth="1"/>
    <col min="13578" max="13578" width="14.44140625" style="2" customWidth="1"/>
    <col min="13579" max="13579" width="0" style="2" hidden="1" customWidth="1"/>
    <col min="13580" max="13580" width="14" style="2" customWidth="1"/>
    <col min="13581" max="13581" width="0" style="2" hidden="1" customWidth="1"/>
    <col min="13582" max="13582" width="14" style="2" customWidth="1"/>
    <col min="13583" max="13583" width="0" style="2" hidden="1" customWidth="1"/>
    <col min="13584" max="13584" width="14" style="2" customWidth="1"/>
    <col min="13585" max="13589" width="0" style="2" hidden="1" customWidth="1"/>
    <col min="13590" max="13590" width="18" style="2" customWidth="1"/>
    <col min="13591" max="13597" width="0" style="2" hidden="1" customWidth="1"/>
    <col min="13598" max="13598" width="9.109375" style="2"/>
    <col min="13599" max="13599" width="12.6640625" style="2" bestFit="1" customWidth="1"/>
    <col min="13600" max="13824" width="9.109375" style="2"/>
    <col min="13825" max="13825" width="12.44140625" style="2" customWidth="1"/>
    <col min="13826" max="13826" width="16.33203125" style="2" customWidth="1"/>
    <col min="13827" max="13827" width="20.5546875" style="2" customWidth="1"/>
    <col min="13828" max="13828" width="6.88671875" style="2" customWidth="1"/>
    <col min="13829" max="13829" width="5.33203125" style="2" customWidth="1"/>
    <col min="13830" max="13830" width="11.109375" style="2" customWidth="1"/>
    <col min="13831" max="13831" width="5.44140625" style="2" customWidth="1"/>
    <col min="13832" max="13832" width="14.6640625" style="2" customWidth="1"/>
    <col min="13833" max="13833" width="0" style="2" hidden="1" customWidth="1"/>
    <col min="13834" max="13834" width="14.44140625" style="2" customWidth="1"/>
    <col min="13835" max="13835" width="0" style="2" hidden="1" customWidth="1"/>
    <col min="13836" max="13836" width="14" style="2" customWidth="1"/>
    <col min="13837" max="13837" width="0" style="2" hidden="1" customWidth="1"/>
    <col min="13838" max="13838" width="14" style="2" customWidth="1"/>
    <col min="13839" max="13839" width="0" style="2" hidden="1" customWidth="1"/>
    <col min="13840" max="13840" width="14" style="2" customWidth="1"/>
    <col min="13841" max="13845" width="0" style="2" hidden="1" customWidth="1"/>
    <col min="13846" max="13846" width="18" style="2" customWidth="1"/>
    <col min="13847" max="13853" width="0" style="2" hidden="1" customWidth="1"/>
    <col min="13854" max="13854" width="9.109375" style="2"/>
    <col min="13855" max="13855" width="12.6640625" style="2" bestFit="1" customWidth="1"/>
    <col min="13856" max="14080" width="9.109375" style="2"/>
    <col min="14081" max="14081" width="12.44140625" style="2" customWidth="1"/>
    <col min="14082" max="14082" width="16.33203125" style="2" customWidth="1"/>
    <col min="14083" max="14083" width="20.5546875" style="2" customWidth="1"/>
    <col min="14084" max="14084" width="6.88671875" style="2" customWidth="1"/>
    <col min="14085" max="14085" width="5.33203125" style="2" customWidth="1"/>
    <col min="14086" max="14086" width="11.109375" style="2" customWidth="1"/>
    <col min="14087" max="14087" width="5.44140625" style="2" customWidth="1"/>
    <col min="14088" max="14088" width="14.6640625" style="2" customWidth="1"/>
    <col min="14089" max="14089" width="0" style="2" hidden="1" customWidth="1"/>
    <col min="14090" max="14090" width="14.44140625" style="2" customWidth="1"/>
    <col min="14091" max="14091" width="0" style="2" hidden="1" customWidth="1"/>
    <col min="14092" max="14092" width="14" style="2" customWidth="1"/>
    <col min="14093" max="14093" width="0" style="2" hidden="1" customWidth="1"/>
    <col min="14094" max="14094" width="14" style="2" customWidth="1"/>
    <col min="14095" max="14095" width="0" style="2" hidden="1" customWidth="1"/>
    <col min="14096" max="14096" width="14" style="2" customWidth="1"/>
    <col min="14097" max="14101" width="0" style="2" hidden="1" customWidth="1"/>
    <col min="14102" max="14102" width="18" style="2" customWidth="1"/>
    <col min="14103" max="14109" width="0" style="2" hidden="1" customWidth="1"/>
    <col min="14110" max="14110" width="9.109375" style="2"/>
    <col min="14111" max="14111" width="12.6640625" style="2" bestFit="1" customWidth="1"/>
    <col min="14112" max="14336" width="9.109375" style="2"/>
    <col min="14337" max="14337" width="12.44140625" style="2" customWidth="1"/>
    <col min="14338" max="14338" width="16.33203125" style="2" customWidth="1"/>
    <col min="14339" max="14339" width="20.5546875" style="2" customWidth="1"/>
    <col min="14340" max="14340" width="6.88671875" style="2" customWidth="1"/>
    <col min="14341" max="14341" width="5.33203125" style="2" customWidth="1"/>
    <col min="14342" max="14342" width="11.109375" style="2" customWidth="1"/>
    <col min="14343" max="14343" width="5.44140625" style="2" customWidth="1"/>
    <col min="14344" max="14344" width="14.6640625" style="2" customWidth="1"/>
    <col min="14345" max="14345" width="0" style="2" hidden="1" customWidth="1"/>
    <col min="14346" max="14346" width="14.44140625" style="2" customWidth="1"/>
    <col min="14347" max="14347" width="0" style="2" hidden="1" customWidth="1"/>
    <col min="14348" max="14348" width="14" style="2" customWidth="1"/>
    <col min="14349" max="14349" width="0" style="2" hidden="1" customWidth="1"/>
    <col min="14350" max="14350" width="14" style="2" customWidth="1"/>
    <col min="14351" max="14351" width="0" style="2" hidden="1" customWidth="1"/>
    <col min="14352" max="14352" width="14" style="2" customWidth="1"/>
    <col min="14353" max="14357" width="0" style="2" hidden="1" customWidth="1"/>
    <col min="14358" max="14358" width="18" style="2" customWidth="1"/>
    <col min="14359" max="14365" width="0" style="2" hidden="1" customWidth="1"/>
    <col min="14366" max="14366" width="9.109375" style="2"/>
    <col min="14367" max="14367" width="12.6640625" style="2" bestFit="1" customWidth="1"/>
    <col min="14368" max="14592" width="9.109375" style="2"/>
    <col min="14593" max="14593" width="12.44140625" style="2" customWidth="1"/>
    <col min="14594" max="14594" width="16.33203125" style="2" customWidth="1"/>
    <col min="14595" max="14595" width="20.5546875" style="2" customWidth="1"/>
    <col min="14596" max="14596" width="6.88671875" style="2" customWidth="1"/>
    <col min="14597" max="14597" width="5.33203125" style="2" customWidth="1"/>
    <col min="14598" max="14598" width="11.109375" style="2" customWidth="1"/>
    <col min="14599" max="14599" width="5.44140625" style="2" customWidth="1"/>
    <col min="14600" max="14600" width="14.6640625" style="2" customWidth="1"/>
    <col min="14601" max="14601" width="0" style="2" hidden="1" customWidth="1"/>
    <col min="14602" max="14602" width="14.44140625" style="2" customWidth="1"/>
    <col min="14603" max="14603" width="0" style="2" hidden="1" customWidth="1"/>
    <col min="14604" max="14604" width="14" style="2" customWidth="1"/>
    <col min="14605" max="14605" width="0" style="2" hidden="1" customWidth="1"/>
    <col min="14606" max="14606" width="14" style="2" customWidth="1"/>
    <col min="14607" max="14607" width="0" style="2" hidden="1" customWidth="1"/>
    <col min="14608" max="14608" width="14" style="2" customWidth="1"/>
    <col min="14609" max="14613" width="0" style="2" hidden="1" customWidth="1"/>
    <col min="14614" max="14614" width="18" style="2" customWidth="1"/>
    <col min="14615" max="14621" width="0" style="2" hidden="1" customWidth="1"/>
    <col min="14622" max="14622" width="9.109375" style="2"/>
    <col min="14623" max="14623" width="12.6640625" style="2" bestFit="1" customWidth="1"/>
    <col min="14624" max="14848" width="9.109375" style="2"/>
    <col min="14849" max="14849" width="12.44140625" style="2" customWidth="1"/>
    <col min="14850" max="14850" width="16.33203125" style="2" customWidth="1"/>
    <col min="14851" max="14851" width="20.5546875" style="2" customWidth="1"/>
    <col min="14852" max="14852" width="6.88671875" style="2" customWidth="1"/>
    <col min="14853" max="14853" width="5.33203125" style="2" customWidth="1"/>
    <col min="14854" max="14854" width="11.109375" style="2" customWidth="1"/>
    <col min="14855" max="14855" width="5.44140625" style="2" customWidth="1"/>
    <col min="14856" max="14856" width="14.6640625" style="2" customWidth="1"/>
    <col min="14857" max="14857" width="0" style="2" hidden="1" customWidth="1"/>
    <col min="14858" max="14858" width="14.44140625" style="2" customWidth="1"/>
    <col min="14859" max="14859" width="0" style="2" hidden="1" customWidth="1"/>
    <col min="14860" max="14860" width="14" style="2" customWidth="1"/>
    <col min="14861" max="14861" width="0" style="2" hidden="1" customWidth="1"/>
    <col min="14862" max="14862" width="14" style="2" customWidth="1"/>
    <col min="14863" max="14863" width="0" style="2" hidden="1" customWidth="1"/>
    <col min="14864" max="14864" width="14" style="2" customWidth="1"/>
    <col min="14865" max="14869" width="0" style="2" hidden="1" customWidth="1"/>
    <col min="14870" max="14870" width="18" style="2" customWidth="1"/>
    <col min="14871" max="14877" width="0" style="2" hidden="1" customWidth="1"/>
    <col min="14878" max="14878" width="9.109375" style="2"/>
    <col min="14879" max="14879" width="12.6640625" style="2" bestFit="1" customWidth="1"/>
    <col min="14880" max="15104" width="9.109375" style="2"/>
    <col min="15105" max="15105" width="12.44140625" style="2" customWidth="1"/>
    <col min="15106" max="15106" width="16.33203125" style="2" customWidth="1"/>
    <col min="15107" max="15107" width="20.5546875" style="2" customWidth="1"/>
    <col min="15108" max="15108" width="6.88671875" style="2" customWidth="1"/>
    <col min="15109" max="15109" width="5.33203125" style="2" customWidth="1"/>
    <col min="15110" max="15110" width="11.109375" style="2" customWidth="1"/>
    <col min="15111" max="15111" width="5.44140625" style="2" customWidth="1"/>
    <col min="15112" max="15112" width="14.6640625" style="2" customWidth="1"/>
    <col min="15113" max="15113" width="0" style="2" hidden="1" customWidth="1"/>
    <col min="15114" max="15114" width="14.44140625" style="2" customWidth="1"/>
    <col min="15115" max="15115" width="0" style="2" hidden="1" customWidth="1"/>
    <col min="15116" max="15116" width="14" style="2" customWidth="1"/>
    <col min="15117" max="15117" width="0" style="2" hidden="1" customWidth="1"/>
    <col min="15118" max="15118" width="14" style="2" customWidth="1"/>
    <col min="15119" max="15119" width="0" style="2" hidden="1" customWidth="1"/>
    <col min="15120" max="15120" width="14" style="2" customWidth="1"/>
    <col min="15121" max="15125" width="0" style="2" hidden="1" customWidth="1"/>
    <col min="15126" max="15126" width="18" style="2" customWidth="1"/>
    <col min="15127" max="15133" width="0" style="2" hidden="1" customWidth="1"/>
    <col min="15134" max="15134" width="9.109375" style="2"/>
    <col min="15135" max="15135" width="12.6640625" style="2" bestFit="1" customWidth="1"/>
    <col min="15136" max="15360" width="9.109375" style="2"/>
    <col min="15361" max="15361" width="12.44140625" style="2" customWidth="1"/>
    <col min="15362" max="15362" width="16.33203125" style="2" customWidth="1"/>
    <col min="15363" max="15363" width="20.5546875" style="2" customWidth="1"/>
    <col min="15364" max="15364" width="6.88671875" style="2" customWidth="1"/>
    <col min="15365" max="15365" width="5.33203125" style="2" customWidth="1"/>
    <col min="15366" max="15366" width="11.109375" style="2" customWidth="1"/>
    <col min="15367" max="15367" width="5.44140625" style="2" customWidth="1"/>
    <col min="15368" max="15368" width="14.6640625" style="2" customWidth="1"/>
    <col min="15369" max="15369" width="0" style="2" hidden="1" customWidth="1"/>
    <col min="15370" max="15370" width="14.44140625" style="2" customWidth="1"/>
    <col min="15371" max="15371" width="0" style="2" hidden="1" customWidth="1"/>
    <col min="15372" max="15372" width="14" style="2" customWidth="1"/>
    <col min="15373" max="15373" width="0" style="2" hidden="1" customWidth="1"/>
    <col min="15374" max="15374" width="14" style="2" customWidth="1"/>
    <col min="15375" max="15375" width="0" style="2" hidden="1" customWidth="1"/>
    <col min="15376" max="15376" width="14" style="2" customWidth="1"/>
    <col min="15377" max="15381" width="0" style="2" hidden="1" customWidth="1"/>
    <col min="15382" max="15382" width="18" style="2" customWidth="1"/>
    <col min="15383" max="15389" width="0" style="2" hidden="1" customWidth="1"/>
    <col min="15390" max="15390" width="9.109375" style="2"/>
    <col min="15391" max="15391" width="12.6640625" style="2" bestFit="1" customWidth="1"/>
    <col min="15392" max="15616" width="9.109375" style="2"/>
    <col min="15617" max="15617" width="12.44140625" style="2" customWidth="1"/>
    <col min="15618" max="15618" width="16.33203125" style="2" customWidth="1"/>
    <col min="15619" max="15619" width="20.5546875" style="2" customWidth="1"/>
    <col min="15620" max="15620" width="6.88671875" style="2" customWidth="1"/>
    <col min="15621" max="15621" width="5.33203125" style="2" customWidth="1"/>
    <col min="15622" max="15622" width="11.109375" style="2" customWidth="1"/>
    <col min="15623" max="15623" width="5.44140625" style="2" customWidth="1"/>
    <col min="15624" max="15624" width="14.6640625" style="2" customWidth="1"/>
    <col min="15625" max="15625" width="0" style="2" hidden="1" customWidth="1"/>
    <col min="15626" max="15626" width="14.44140625" style="2" customWidth="1"/>
    <col min="15627" max="15627" width="0" style="2" hidden="1" customWidth="1"/>
    <col min="15628" max="15628" width="14" style="2" customWidth="1"/>
    <col min="15629" max="15629" width="0" style="2" hidden="1" customWidth="1"/>
    <col min="15630" max="15630" width="14" style="2" customWidth="1"/>
    <col min="15631" max="15631" width="0" style="2" hidden="1" customWidth="1"/>
    <col min="15632" max="15632" width="14" style="2" customWidth="1"/>
    <col min="15633" max="15637" width="0" style="2" hidden="1" customWidth="1"/>
    <col min="15638" max="15638" width="18" style="2" customWidth="1"/>
    <col min="15639" max="15645" width="0" style="2" hidden="1" customWidth="1"/>
    <col min="15646" max="15646" width="9.109375" style="2"/>
    <col min="15647" max="15647" width="12.6640625" style="2" bestFit="1" customWidth="1"/>
    <col min="15648" max="15872" width="9.109375" style="2"/>
    <col min="15873" max="15873" width="12.44140625" style="2" customWidth="1"/>
    <col min="15874" max="15874" width="16.33203125" style="2" customWidth="1"/>
    <col min="15875" max="15875" width="20.5546875" style="2" customWidth="1"/>
    <col min="15876" max="15876" width="6.88671875" style="2" customWidth="1"/>
    <col min="15877" max="15877" width="5.33203125" style="2" customWidth="1"/>
    <col min="15878" max="15878" width="11.109375" style="2" customWidth="1"/>
    <col min="15879" max="15879" width="5.44140625" style="2" customWidth="1"/>
    <col min="15880" max="15880" width="14.6640625" style="2" customWidth="1"/>
    <col min="15881" max="15881" width="0" style="2" hidden="1" customWidth="1"/>
    <col min="15882" max="15882" width="14.44140625" style="2" customWidth="1"/>
    <col min="15883" max="15883" width="0" style="2" hidden="1" customWidth="1"/>
    <col min="15884" max="15884" width="14" style="2" customWidth="1"/>
    <col min="15885" max="15885" width="0" style="2" hidden="1" customWidth="1"/>
    <col min="15886" max="15886" width="14" style="2" customWidth="1"/>
    <col min="15887" max="15887" width="0" style="2" hidden="1" customWidth="1"/>
    <col min="15888" max="15888" width="14" style="2" customWidth="1"/>
    <col min="15889" max="15893" width="0" style="2" hidden="1" customWidth="1"/>
    <col min="15894" max="15894" width="18" style="2" customWidth="1"/>
    <col min="15895" max="15901" width="0" style="2" hidden="1" customWidth="1"/>
    <col min="15902" max="15902" width="9.109375" style="2"/>
    <col min="15903" max="15903" width="12.6640625" style="2" bestFit="1" customWidth="1"/>
    <col min="15904" max="16128" width="9.109375" style="2"/>
    <col min="16129" max="16129" width="12.44140625" style="2" customWidth="1"/>
    <col min="16130" max="16130" width="16.33203125" style="2" customWidth="1"/>
    <col min="16131" max="16131" width="20.5546875" style="2" customWidth="1"/>
    <col min="16132" max="16132" width="6.88671875" style="2" customWidth="1"/>
    <col min="16133" max="16133" width="5.33203125" style="2" customWidth="1"/>
    <col min="16134" max="16134" width="11.109375" style="2" customWidth="1"/>
    <col min="16135" max="16135" width="5.44140625" style="2" customWidth="1"/>
    <col min="16136" max="16136" width="14.6640625" style="2" customWidth="1"/>
    <col min="16137" max="16137" width="0" style="2" hidden="1" customWidth="1"/>
    <col min="16138" max="16138" width="14.44140625" style="2" customWidth="1"/>
    <col min="16139" max="16139" width="0" style="2" hidden="1" customWidth="1"/>
    <col min="16140" max="16140" width="14" style="2" customWidth="1"/>
    <col min="16141" max="16141" width="0" style="2" hidden="1" customWidth="1"/>
    <col min="16142" max="16142" width="14" style="2" customWidth="1"/>
    <col min="16143" max="16143" width="0" style="2" hidden="1" customWidth="1"/>
    <col min="16144" max="16144" width="14" style="2" customWidth="1"/>
    <col min="16145" max="16149" width="0" style="2" hidden="1" customWidth="1"/>
    <col min="16150" max="16150" width="18" style="2" customWidth="1"/>
    <col min="16151" max="16157" width="0" style="2" hidden="1" customWidth="1"/>
    <col min="16158" max="16158" width="9.109375" style="2"/>
    <col min="16159" max="16159" width="12.6640625" style="2" bestFit="1" customWidth="1"/>
    <col min="16160" max="16384" width="9.109375" style="2"/>
  </cols>
  <sheetData>
    <row r="1" spans="1:31" ht="15.6" x14ac:dyDescent="0.3">
      <c r="A1" s="1"/>
      <c r="B1" s="1"/>
      <c r="C1" s="1"/>
      <c r="D1" s="1"/>
      <c r="E1" s="1"/>
      <c r="F1" s="1"/>
      <c r="G1" s="1"/>
      <c r="H1" s="1"/>
      <c r="I1" s="1"/>
      <c r="J1" s="62" t="s">
        <v>0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1"/>
      <c r="Y1" s="62"/>
      <c r="Z1" s="62"/>
      <c r="AA1" s="62"/>
      <c r="AB1" s="62"/>
      <c r="AC1" s="62"/>
    </row>
    <row r="2" spans="1:31" ht="15.6" x14ac:dyDescent="0.3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3"/>
      <c r="X2" s="1"/>
      <c r="Y2" s="1"/>
      <c r="Z2" s="1"/>
      <c r="AA2" s="1"/>
      <c r="AB2" s="1"/>
      <c r="AC2" s="1"/>
    </row>
    <row r="3" spans="1:31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">
        <v>8</v>
      </c>
      <c r="M3" s="4"/>
      <c r="N3" s="4"/>
      <c r="O3" s="4"/>
      <c r="P3" s="4"/>
      <c r="Q3" s="4"/>
      <c r="R3" s="4"/>
      <c r="S3" s="4"/>
      <c r="T3" s="4"/>
      <c r="U3" s="4"/>
      <c r="V3" s="1"/>
      <c r="W3" s="1"/>
      <c r="X3" s="1"/>
      <c r="Y3" s="1"/>
      <c r="Z3" s="1"/>
      <c r="AA3" s="1"/>
      <c r="AB3" s="1"/>
      <c r="AC3" s="1"/>
    </row>
    <row r="4" spans="1:31" ht="15.6" x14ac:dyDescent="0.3">
      <c r="A4" s="64" t="s">
        <v>2</v>
      </c>
      <c r="B4" s="64" t="s">
        <v>3</v>
      </c>
      <c r="C4" s="64" t="s">
        <v>4</v>
      </c>
      <c r="D4" s="61" t="s">
        <v>5</v>
      </c>
      <c r="E4" s="61"/>
      <c r="F4" s="61"/>
      <c r="G4" s="61"/>
      <c r="H4" s="61" t="s">
        <v>6</v>
      </c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</row>
    <row r="5" spans="1:31" x14ac:dyDescent="0.3">
      <c r="A5" s="65"/>
      <c r="B5" s="65"/>
      <c r="C5" s="65"/>
      <c r="D5" s="61"/>
      <c r="E5" s="61"/>
      <c r="F5" s="61"/>
      <c r="G5" s="61"/>
      <c r="H5" s="61" t="s">
        <v>7</v>
      </c>
      <c r="I5" s="61"/>
      <c r="J5" s="61" t="s">
        <v>8</v>
      </c>
      <c r="K5" s="61"/>
      <c r="L5" s="61" t="s">
        <v>9</v>
      </c>
      <c r="M5" s="61"/>
      <c r="N5" s="61" t="s">
        <v>10</v>
      </c>
      <c r="O5" s="61"/>
      <c r="P5" s="61" t="s">
        <v>11</v>
      </c>
      <c r="Q5" s="61"/>
      <c r="R5" s="61" t="str">
        <f>CONCATENATE(YEAR($Y7)+5," год")</f>
        <v>2133 год</v>
      </c>
      <c r="S5" s="61"/>
      <c r="T5" s="61" t="str">
        <f>CONCATENATE(YEAR($Y7)+6," год")</f>
        <v>2134 год</v>
      </c>
      <c r="U5" s="61"/>
      <c r="V5" s="61" t="s">
        <v>12</v>
      </c>
      <c r="W5" s="61"/>
    </row>
    <row r="6" spans="1:31" ht="31.2" x14ac:dyDescent="0.3">
      <c r="A6" s="66"/>
      <c r="B6" s="66"/>
      <c r="C6" s="66"/>
      <c r="D6" s="5" t="s">
        <v>13</v>
      </c>
      <c r="E6" s="5" t="s">
        <v>14</v>
      </c>
      <c r="F6" s="5" t="s">
        <v>15</v>
      </c>
      <c r="G6" s="6" t="s">
        <v>16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 t="s">
        <v>17</v>
      </c>
    </row>
    <row r="7" spans="1:31" ht="52.8" x14ac:dyDescent="0.3">
      <c r="A7" s="7" t="s">
        <v>18</v>
      </c>
      <c r="B7" s="7" t="s">
        <v>19</v>
      </c>
      <c r="C7" s="8" t="s">
        <v>20</v>
      </c>
      <c r="D7" s="9" t="s">
        <v>21</v>
      </c>
      <c r="E7" s="10" t="s">
        <v>21</v>
      </c>
      <c r="F7" s="10" t="s">
        <v>21</v>
      </c>
      <c r="G7" s="11" t="s">
        <v>21</v>
      </c>
      <c r="H7" s="12">
        <f>H9+H11+H13+H15</f>
        <v>18097421.199999999</v>
      </c>
      <c r="I7" s="12">
        <f t="shared" ref="I7:AC7" si="0">I9+I11+I13+I15</f>
        <v>0</v>
      </c>
      <c r="J7" s="12">
        <f t="shared" si="0"/>
        <v>22798832</v>
      </c>
      <c r="K7" s="12">
        <f t="shared" si="0"/>
        <v>0</v>
      </c>
      <c r="L7" s="12">
        <f t="shared" si="0"/>
        <v>21546859.969999999</v>
      </c>
      <c r="M7" s="12">
        <f t="shared" si="0"/>
        <v>0</v>
      </c>
      <c r="N7" s="12">
        <f t="shared" si="0"/>
        <v>19837700</v>
      </c>
      <c r="O7" s="12">
        <f t="shared" si="0"/>
        <v>0</v>
      </c>
      <c r="P7" s="12">
        <f t="shared" si="0"/>
        <v>19811800</v>
      </c>
      <c r="Q7" s="12">
        <f t="shared" si="0"/>
        <v>0</v>
      </c>
      <c r="R7" s="12">
        <f t="shared" si="0"/>
        <v>0</v>
      </c>
      <c r="S7" s="12">
        <f t="shared" si="0"/>
        <v>0</v>
      </c>
      <c r="T7" s="12">
        <f t="shared" si="0"/>
        <v>0</v>
      </c>
      <c r="U7" s="12">
        <f t="shared" si="0"/>
        <v>0</v>
      </c>
      <c r="V7" s="12">
        <f>H7+J7+L7+N7+P7</f>
        <v>102092613.17</v>
      </c>
      <c r="W7" s="12">
        <f t="shared" si="0"/>
        <v>0</v>
      </c>
      <c r="X7" s="12" t="e">
        <f t="shared" si="0"/>
        <v>#VALUE!</v>
      </c>
      <c r="Y7" s="12">
        <f t="shared" si="0"/>
        <v>83280</v>
      </c>
      <c r="Z7" s="12">
        <f t="shared" si="0"/>
        <v>0</v>
      </c>
      <c r="AA7" s="12">
        <f t="shared" si="0"/>
        <v>0</v>
      </c>
      <c r="AB7" s="12">
        <f t="shared" si="0"/>
        <v>0</v>
      </c>
      <c r="AC7" s="12">
        <f t="shared" si="0"/>
        <v>0</v>
      </c>
    </row>
    <row r="8" spans="1:31" ht="26.4" x14ac:dyDescent="0.25">
      <c r="A8" s="13"/>
      <c r="B8" s="13"/>
      <c r="C8" s="14" t="s">
        <v>22</v>
      </c>
      <c r="D8" s="15" t="s">
        <v>23</v>
      </c>
      <c r="E8" s="16" t="s">
        <v>21</v>
      </c>
      <c r="F8" s="16" t="s">
        <v>21</v>
      </c>
      <c r="G8" s="17" t="s">
        <v>21</v>
      </c>
      <c r="H8" s="18">
        <f>H10+H12+H14+H17+H16</f>
        <v>18097421.199999999</v>
      </c>
      <c r="I8" s="18">
        <f>I10+I12+I14+I17+I16</f>
        <v>0</v>
      </c>
      <c r="J8" s="18">
        <f>J10+J12+J14+J17+J16</f>
        <v>22798832</v>
      </c>
      <c r="K8" s="18">
        <f t="shared" ref="K8:P8" si="1">K10+K12+K14+K17</f>
        <v>0</v>
      </c>
      <c r="L8" s="18">
        <f t="shared" si="1"/>
        <v>21546859.969999999</v>
      </c>
      <c r="M8" s="18">
        <f t="shared" si="1"/>
        <v>0</v>
      </c>
      <c r="N8" s="18">
        <f t="shared" si="1"/>
        <v>19837700</v>
      </c>
      <c r="O8" s="18">
        <f t="shared" si="1"/>
        <v>0</v>
      </c>
      <c r="P8" s="18">
        <f t="shared" si="1"/>
        <v>19811800</v>
      </c>
      <c r="Q8" s="18"/>
      <c r="R8" s="18"/>
      <c r="S8" s="18"/>
      <c r="T8" s="18"/>
      <c r="U8" s="18"/>
      <c r="V8" s="19">
        <f t="shared" ref="V8:V17" si="2">H8+J8+L8+N8+P8</f>
        <v>102092613.17</v>
      </c>
      <c r="W8" s="20">
        <v>0</v>
      </c>
      <c r="X8" s="21" t="s">
        <v>19</v>
      </c>
      <c r="Y8" s="22">
        <v>41640</v>
      </c>
      <c r="AE8" s="23"/>
    </row>
    <row r="9" spans="1:31" ht="39.6" x14ac:dyDescent="0.25">
      <c r="A9" s="7" t="s">
        <v>24</v>
      </c>
      <c r="B9" s="7" t="s">
        <v>25</v>
      </c>
      <c r="C9" s="8" t="s">
        <v>20</v>
      </c>
      <c r="D9" s="9" t="s">
        <v>21</v>
      </c>
      <c r="E9" s="10" t="s">
        <v>21</v>
      </c>
      <c r="F9" s="10" t="s">
        <v>21</v>
      </c>
      <c r="G9" s="11" t="s">
        <v>21</v>
      </c>
      <c r="H9" s="12">
        <f>H10</f>
        <v>12405879.199999999</v>
      </c>
      <c r="I9" s="12">
        <f t="shared" ref="I9:P9" si="3">I10</f>
        <v>0</v>
      </c>
      <c r="J9" s="12">
        <f t="shared" si="3"/>
        <v>14228094</v>
      </c>
      <c r="K9" s="12">
        <f t="shared" si="3"/>
        <v>0</v>
      </c>
      <c r="L9" s="12">
        <f t="shared" si="3"/>
        <v>13232362.449999999</v>
      </c>
      <c r="M9" s="12">
        <f t="shared" si="3"/>
        <v>0</v>
      </c>
      <c r="N9" s="12">
        <f t="shared" si="3"/>
        <v>11833900</v>
      </c>
      <c r="O9" s="12">
        <f t="shared" si="3"/>
        <v>0</v>
      </c>
      <c r="P9" s="12">
        <f t="shared" si="3"/>
        <v>11808000</v>
      </c>
      <c r="Q9" s="12"/>
      <c r="R9" s="12"/>
      <c r="S9" s="12"/>
      <c r="T9" s="12"/>
      <c r="U9" s="12"/>
      <c r="V9" s="12">
        <f t="shared" si="2"/>
        <v>63508235.649999999</v>
      </c>
      <c r="W9" s="24">
        <v>0</v>
      </c>
      <c r="X9" s="21"/>
      <c r="Y9" s="22"/>
    </row>
    <row r="10" spans="1:31" ht="26.4" x14ac:dyDescent="0.25">
      <c r="A10" s="13"/>
      <c r="B10" s="13"/>
      <c r="C10" s="14" t="s">
        <v>22</v>
      </c>
      <c r="D10" s="15" t="s">
        <v>23</v>
      </c>
      <c r="E10" s="16" t="s">
        <v>21</v>
      </c>
      <c r="F10" s="16" t="s">
        <v>21</v>
      </c>
      <c r="G10" s="17" t="s">
        <v>21</v>
      </c>
      <c r="H10" s="18">
        <f>'[1]ПРИЛ 2 к ПП СКН'!H91</f>
        <v>12405879.199999999</v>
      </c>
      <c r="I10" s="18">
        <f>'[1]ПРИЛ 2 к ПП СКН'!I91</f>
        <v>0</v>
      </c>
      <c r="J10" s="18">
        <f>'[1]ПРИЛ 2 к ПП СКН'!J91</f>
        <v>14228094</v>
      </c>
      <c r="K10" s="18">
        <f>'[1]ПРИЛ 2 к ПП СКН'!K91</f>
        <v>0</v>
      </c>
      <c r="L10" s="18">
        <f>'[1]ПРИЛ 2 к ПП СКН'!L91</f>
        <v>13232362.449999999</v>
      </c>
      <c r="M10" s="18">
        <f>'[1]ПРИЛ 2 к ПП СКН'!M91</f>
        <v>0</v>
      </c>
      <c r="N10" s="18">
        <f>'[1]ПРИЛ 2 к ПП СКН'!N91</f>
        <v>11833900</v>
      </c>
      <c r="O10" s="18">
        <f>'[1]ПРИЛ 2 к ПП СКН'!O91</f>
        <v>0</v>
      </c>
      <c r="P10" s="18">
        <f>'[1]ПРИЛ 2 к ПП СКН'!P91</f>
        <v>11808000</v>
      </c>
      <c r="Q10" s="18"/>
      <c r="R10" s="18"/>
      <c r="S10" s="18"/>
      <c r="T10" s="18"/>
      <c r="U10" s="18"/>
      <c r="V10" s="19">
        <f>H10+J10+L10+N10+P10</f>
        <v>63508235.649999999</v>
      </c>
      <c r="W10" s="20">
        <v>0</v>
      </c>
      <c r="X10" s="21"/>
      <c r="Y10" s="22"/>
    </row>
    <row r="11" spans="1:31" ht="52.8" x14ac:dyDescent="0.25">
      <c r="A11" s="7" t="s">
        <v>26</v>
      </c>
      <c r="B11" s="7" t="s">
        <v>27</v>
      </c>
      <c r="C11" s="8" t="s">
        <v>20</v>
      </c>
      <c r="D11" s="9" t="s">
        <v>21</v>
      </c>
      <c r="E11" s="10" t="s">
        <v>21</v>
      </c>
      <c r="F11" s="10" t="s">
        <v>21</v>
      </c>
      <c r="G11" s="11" t="s">
        <v>21</v>
      </c>
      <c r="H11" s="12">
        <f>H12</f>
        <v>4724092</v>
      </c>
      <c r="I11" s="12">
        <f t="shared" ref="I11:P11" si="4">I12</f>
        <v>0</v>
      </c>
      <c r="J11" s="12">
        <f t="shared" si="4"/>
        <v>6110539</v>
      </c>
      <c r="K11" s="12">
        <f t="shared" si="4"/>
        <v>0</v>
      </c>
      <c r="L11" s="12">
        <f t="shared" si="4"/>
        <v>5560863.6399999997</v>
      </c>
      <c r="M11" s="12">
        <f t="shared" si="4"/>
        <v>0</v>
      </c>
      <c r="N11" s="12">
        <f t="shared" si="4"/>
        <v>5559900</v>
      </c>
      <c r="O11" s="12">
        <f t="shared" si="4"/>
        <v>0</v>
      </c>
      <c r="P11" s="12">
        <f t="shared" si="4"/>
        <v>5559900</v>
      </c>
      <c r="Q11" s="12"/>
      <c r="R11" s="12"/>
      <c r="S11" s="12"/>
      <c r="T11" s="12"/>
      <c r="U11" s="12"/>
      <c r="V11" s="12">
        <f t="shared" si="2"/>
        <v>27515294.640000001</v>
      </c>
      <c r="W11" s="24">
        <v>0</v>
      </c>
      <c r="X11" s="21"/>
      <c r="Y11" s="22"/>
    </row>
    <row r="12" spans="1:31" ht="26.4" x14ac:dyDescent="0.25">
      <c r="A12" s="13"/>
      <c r="B12" s="13"/>
      <c r="C12" s="14" t="s">
        <v>22</v>
      </c>
      <c r="D12" s="15" t="s">
        <v>23</v>
      </c>
      <c r="E12" s="16" t="s">
        <v>21</v>
      </c>
      <c r="F12" s="16" t="s">
        <v>21</v>
      </c>
      <c r="G12" s="17" t="s">
        <v>21</v>
      </c>
      <c r="H12" s="18">
        <f>'[1]ПРИЛ 2 к ПП ОУРП'!H30</f>
        <v>4724092</v>
      </c>
      <c r="I12" s="18">
        <f>'[1]ПРИЛ 2 к ПП ОУРП'!I30</f>
        <v>0</v>
      </c>
      <c r="J12" s="18">
        <f>'[1]ПРИЛ 2 к ПП ОУРП'!J30</f>
        <v>6110539</v>
      </c>
      <c r="K12" s="18">
        <f>'[1]ПРИЛ 2 к ПП ОУРП'!K30</f>
        <v>0</v>
      </c>
      <c r="L12" s="18">
        <f>'[1]ПРИЛ 2 к ПП ОУРП'!L30</f>
        <v>5560863.6399999997</v>
      </c>
      <c r="M12" s="18">
        <f>'[1]ПРИЛ 2 к ПП ОУРП'!M30</f>
        <v>0</v>
      </c>
      <c r="N12" s="18">
        <f>'[1]ПРИЛ 2 к ПП ОУРП'!N30</f>
        <v>5559900</v>
      </c>
      <c r="O12" s="18">
        <f>'[1]ПРИЛ 2 к ПП ОУРП'!O30</f>
        <v>0</v>
      </c>
      <c r="P12" s="18">
        <f>'[1]ПРИЛ 2 к ПП ОУРП'!P30</f>
        <v>5559900</v>
      </c>
      <c r="Q12" s="18"/>
      <c r="R12" s="18"/>
      <c r="S12" s="18"/>
      <c r="T12" s="18"/>
      <c r="U12" s="18"/>
      <c r="V12" s="12">
        <f t="shared" si="2"/>
        <v>27515294.640000001</v>
      </c>
      <c r="W12" s="20">
        <v>0</v>
      </c>
      <c r="X12" s="21"/>
      <c r="Y12" s="22"/>
    </row>
    <row r="13" spans="1:31" ht="52.8" x14ac:dyDescent="0.25">
      <c r="A13" s="7" t="s">
        <v>28</v>
      </c>
      <c r="B13" s="7" t="s">
        <v>29</v>
      </c>
      <c r="C13" s="8" t="s">
        <v>20</v>
      </c>
      <c r="D13" s="9" t="s">
        <v>21</v>
      </c>
      <c r="E13" s="10" t="s">
        <v>21</v>
      </c>
      <c r="F13" s="10" t="s">
        <v>21</v>
      </c>
      <c r="G13" s="11" t="s">
        <v>21</v>
      </c>
      <c r="H13" s="12">
        <f>H14</f>
        <v>390250</v>
      </c>
      <c r="I13" s="12">
        <f t="shared" ref="I13:P13" si="5">I14</f>
        <v>0</v>
      </c>
      <c r="J13" s="12">
        <f t="shared" si="5"/>
        <v>1743899</v>
      </c>
      <c r="K13" s="12">
        <f t="shared" si="5"/>
        <v>0</v>
      </c>
      <c r="L13" s="12">
        <f t="shared" si="5"/>
        <v>1928445.88</v>
      </c>
      <c r="M13" s="12">
        <f t="shared" si="5"/>
        <v>0</v>
      </c>
      <c r="N13" s="12">
        <f t="shared" si="5"/>
        <v>1918900</v>
      </c>
      <c r="O13" s="12">
        <f t="shared" si="5"/>
        <v>0</v>
      </c>
      <c r="P13" s="12">
        <f t="shared" si="5"/>
        <v>1918900</v>
      </c>
      <c r="Q13" s="12"/>
      <c r="R13" s="12"/>
      <c r="S13" s="12"/>
      <c r="T13" s="12"/>
      <c r="U13" s="12"/>
      <c r="V13" s="12">
        <f>H13+J13+L13+N13+P13</f>
        <v>7900394.8799999999</v>
      </c>
      <c r="W13" s="24">
        <v>0</v>
      </c>
      <c r="X13" s="25" t="s">
        <v>19</v>
      </c>
      <c r="Y13" s="26">
        <v>41640</v>
      </c>
    </row>
    <row r="14" spans="1:31" ht="26.4" x14ac:dyDescent="0.25">
      <c r="A14" s="13"/>
      <c r="B14" s="13"/>
      <c r="C14" s="14" t="s">
        <v>22</v>
      </c>
      <c r="D14" s="15" t="s">
        <v>23</v>
      </c>
      <c r="E14" s="16" t="s">
        <v>21</v>
      </c>
      <c r="F14" s="16" t="s">
        <v>21</v>
      </c>
      <c r="G14" s="17" t="s">
        <v>21</v>
      </c>
      <c r="H14" s="18">
        <f>'[1]ПРИЛ 2 к ПП РАДвШР'!H28</f>
        <v>390250</v>
      </c>
      <c r="I14" s="18">
        <f>'[1]ПРИЛ 2 к ПП РАДвШР'!I28</f>
        <v>0</v>
      </c>
      <c r="J14" s="18">
        <f>'[1]ПРИЛ 2 к ПП РАДвШР'!J28</f>
        <v>1743899</v>
      </c>
      <c r="K14" s="18">
        <f>'[1]ПРИЛ 2 к ПП РАДвШР'!K28</f>
        <v>0</v>
      </c>
      <c r="L14" s="18">
        <f>'[1]ПРИЛ 2 к ПП РАДвШР'!L28</f>
        <v>1928445.88</v>
      </c>
      <c r="M14" s="18">
        <f>'[1]ПРИЛ 2 к ПП РАДвШР'!M28</f>
        <v>0</v>
      </c>
      <c r="N14" s="18">
        <f>'[1]ПРИЛ 2 к ПП РАДвШР'!N28</f>
        <v>1918900</v>
      </c>
      <c r="O14" s="18">
        <f>'[1]ПРИЛ 2 к ПП РАДвШР'!O28</f>
        <v>0</v>
      </c>
      <c r="P14" s="18">
        <f>'[1]ПРИЛ 2 к ПП РАДвШР'!P28</f>
        <v>1918900</v>
      </c>
      <c r="Q14" s="18">
        <f>'[1]ПРИЛ 2 к ПП РАДвШР'!Q28</f>
        <v>0</v>
      </c>
      <c r="R14" s="18">
        <f>'[1]ПРИЛ 2 к ПП РАДвШР'!R28</f>
        <v>0</v>
      </c>
      <c r="S14" s="18">
        <f>'[1]ПРИЛ 2 к ПП РАДвШР'!S28</f>
        <v>0</v>
      </c>
      <c r="T14" s="18">
        <f>'[1]ПРИЛ 2 к ПП РАДвШР'!T28</f>
        <v>0</v>
      </c>
      <c r="U14" s="18">
        <f>'[1]ПРИЛ 2 к ПП РАДвШР'!U28</f>
        <v>0</v>
      </c>
      <c r="V14" s="18">
        <f>H14+J14+L14+N14+P14</f>
        <v>7900394.8799999999</v>
      </c>
      <c r="W14" s="20">
        <v>0</v>
      </c>
      <c r="X14" s="21" t="s">
        <v>19</v>
      </c>
      <c r="Y14" s="22">
        <v>41640</v>
      </c>
    </row>
    <row r="15" spans="1:31" ht="92.4" x14ac:dyDescent="0.25">
      <c r="A15" s="7" t="s">
        <v>30</v>
      </c>
      <c r="B15" s="7" t="s">
        <v>31</v>
      </c>
      <c r="C15" s="8" t="s">
        <v>20</v>
      </c>
      <c r="D15" s="9" t="s">
        <v>21</v>
      </c>
      <c r="E15" s="9" t="s">
        <v>21</v>
      </c>
      <c r="F15" s="9" t="s">
        <v>21</v>
      </c>
      <c r="G15" s="27" t="s">
        <v>21</v>
      </c>
      <c r="H15" s="12">
        <f>H16</f>
        <v>577200</v>
      </c>
      <c r="I15" s="12">
        <f>I16</f>
        <v>0</v>
      </c>
      <c r="J15" s="12">
        <f>J16</f>
        <v>716300</v>
      </c>
      <c r="K15" s="12"/>
      <c r="L15" s="12">
        <v>825188</v>
      </c>
      <c r="M15" s="12"/>
      <c r="N15" s="12">
        <v>525000</v>
      </c>
      <c r="O15" s="12">
        <v>0</v>
      </c>
      <c r="P15" s="12">
        <v>525000</v>
      </c>
      <c r="Q15" s="12"/>
      <c r="R15" s="12"/>
      <c r="S15" s="12"/>
      <c r="T15" s="12"/>
      <c r="U15" s="12"/>
      <c r="V15" s="12">
        <f>H15+J15+L15+N15+P15</f>
        <v>3168688</v>
      </c>
      <c r="W15" s="24">
        <v>0</v>
      </c>
      <c r="X15" s="25" t="s">
        <v>19</v>
      </c>
      <c r="Y15" s="26">
        <v>41640</v>
      </c>
    </row>
    <row r="16" spans="1:31" ht="26.4" x14ac:dyDescent="0.25">
      <c r="A16" s="7"/>
      <c r="B16" s="7"/>
      <c r="C16" s="28" t="s">
        <v>22</v>
      </c>
      <c r="D16" s="29" t="s">
        <v>23</v>
      </c>
      <c r="E16" s="29" t="s">
        <v>32</v>
      </c>
      <c r="F16" s="29" t="s">
        <v>33</v>
      </c>
      <c r="G16" s="30" t="s">
        <v>34</v>
      </c>
      <c r="H16" s="19">
        <v>577200</v>
      </c>
      <c r="I16" s="31"/>
      <c r="J16" s="19">
        <v>716300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4"/>
      <c r="X16" s="25"/>
      <c r="Y16" s="26"/>
    </row>
    <row r="17" spans="1:25" ht="26.4" x14ac:dyDescent="0.25">
      <c r="A17" s="13"/>
      <c r="B17" s="13"/>
      <c r="C17" s="14" t="s">
        <v>22</v>
      </c>
      <c r="D17" s="32" t="s">
        <v>23</v>
      </c>
      <c r="E17" s="32" t="s">
        <v>32</v>
      </c>
      <c r="F17" s="32" t="s">
        <v>35</v>
      </c>
      <c r="G17" s="33" t="s">
        <v>34</v>
      </c>
      <c r="H17" s="18"/>
      <c r="I17" s="18"/>
      <c r="J17" s="18"/>
      <c r="K17" s="18">
        <f t="shared" ref="K17:P17" si="6">K15</f>
        <v>0</v>
      </c>
      <c r="L17" s="18">
        <f t="shared" si="6"/>
        <v>825188</v>
      </c>
      <c r="M17" s="18">
        <f t="shared" si="6"/>
        <v>0</v>
      </c>
      <c r="N17" s="18">
        <f t="shared" si="6"/>
        <v>525000</v>
      </c>
      <c r="O17" s="18">
        <f t="shared" si="6"/>
        <v>0</v>
      </c>
      <c r="P17" s="18">
        <f t="shared" si="6"/>
        <v>525000</v>
      </c>
      <c r="Q17" s="18"/>
      <c r="R17" s="18"/>
      <c r="S17" s="18"/>
      <c r="T17" s="18"/>
      <c r="U17" s="18"/>
      <c r="V17" s="19">
        <f t="shared" si="2"/>
        <v>1875188</v>
      </c>
      <c r="W17" s="20">
        <v>0</v>
      </c>
      <c r="X17" s="21" t="s">
        <v>19</v>
      </c>
      <c r="Y17" s="22">
        <v>41640</v>
      </c>
    </row>
    <row r="18" spans="1:25" x14ac:dyDescent="0.3">
      <c r="X18" s="25" t="s">
        <v>19</v>
      </c>
      <c r="Y18" s="26">
        <v>41640</v>
      </c>
    </row>
    <row r="19" spans="1:25" x14ac:dyDescent="0.3">
      <c r="X19" s="21" t="s">
        <v>19</v>
      </c>
      <c r="Y19" s="22">
        <v>41640</v>
      </c>
    </row>
  </sheetData>
  <mergeCells count="16">
    <mergeCell ref="V5:W6"/>
    <mergeCell ref="J1:W1"/>
    <mergeCell ref="Y1:AC1"/>
    <mergeCell ref="A2:V2"/>
    <mergeCell ref="A4:A6"/>
    <mergeCell ref="B4:B6"/>
    <mergeCell ref="C4:C6"/>
    <mergeCell ref="D4:G5"/>
    <mergeCell ref="H4:W4"/>
    <mergeCell ref="H5:I6"/>
    <mergeCell ref="J5:K6"/>
    <mergeCell ref="L5:M6"/>
    <mergeCell ref="N5:O6"/>
    <mergeCell ref="P5:Q6"/>
    <mergeCell ref="R5:S6"/>
    <mergeCell ref="T5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workbookViewId="0">
      <selection activeCell="Z21" sqref="Z21"/>
    </sheetView>
  </sheetViews>
  <sheetFormatPr defaultRowHeight="14.4" x14ac:dyDescent="0.3"/>
  <cols>
    <col min="1" max="2" width="18.44140625" style="2" customWidth="1"/>
    <col min="3" max="3" width="23.109375" style="2" customWidth="1"/>
    <col min="4" max="4" width="14.6640625" style="2" customWidth="1"/>
    <col min="5" max="5" width="14.6640625" style="2" hidden="1" customWidth="1"/>
    <col min="6" max="6" width="14.44140625" style="2" customWidth="1"/>
    <col min="7" max="7" width="14.44140625" style="2" hidden="1" customWidth="1"/>
    <col min="8" max="8" width="14" style="2" customWidth="1"/>
    <col min="9" max="9" width="14" style="2" hidden="1" customWidth="1"/>
    <col min="10" max="10" width="14" style="2" customWidth="1"/>
    <col min="11" max="11" width="14" style="2" hidden="1" customWidth="1"/>
    <col min="12" max="12" width="14" style="2" customWidth="1"/>
    <col min="13" max="17" width="14" style="2" hidden="1" customWidth="1"/>
    <col min="18" max="18" width="14.109375" style="2" customWidth="1"/>
    <col min="19" max="19" width="14.109375" style="2" hidden="1" customWidth="1"/>
    <col min="20" max="20" width="5.88671875" style="2" hidden="1" customWidth="1"/>
    <col min="21" max="21" width="7.5546875" style="2" hidden="1" customWidth="1"/>
    <col min="22" max="22" width="16.33203125" style="2" hidden="1" customWidth="1"/>
    <col min="23" max="24" width="16.109375" style="2" hidden="1" customWidth="1"/>
    <col min="25" max="25" width="17.44140625" style="2" hidden="1" customWidth="1"/>
    <col min="26" max="256" width="9.109375" style="2"/>
    <col min="257" max="258" width="18.44140625" style="2" customWidth="1"/>
    <col min="259" max="259" width="23.109375" style="2" customWidth="1"/>
    <col min="260" max="260" width="14.6640625" style="2" customWidth="1"/>
    <col min="261" max="261" width="0" style="2" hidden="1" customWidth="1"/>
    <col min="262" max="262" width="14.44140625" style="2" customWidth="1"/>
    <col min="263" max="263" width="0" style="2" hidden="1" customWidth="1"/>
    <col min="264" max="264" width="14" style="2" customWidth="1"/>
    <col min="265" max="265" width="0" style="2" hidden="1" customWidth="1"/>
    <col min="266" max="266" width="14" style="2" customWidth="1"/>
    <col min="267" max="267" width="0" style="2" hidden="1" customWidth="1"/>
    <col min="268" max="268" width="14" style="2" customWidth="1"/>
    <col min="269" max="273" width="0" style="2" hidden="1" customWidth="1"/>
    <col min="274" max="274" width="14.109375" style="2" customWidth="1"/>
    <col min="275" max="281" width="0" style="2" hidden="1" customWidth="1"/>
    <col min="282" max="512" width="9.109375" style="2"/>
    <col min="513" max="514" width="18.44140625" style="2" customWidth="1"/>
    <col min="515" max="515" width="23.109375" style="2" customWidth="1"/>
    <col min="516" max="516" width="14.6640625" style="2" customWidth="1"/>
    <col min="517" max="517" width="0" style="2" hidden="1" customWidth="1"/>
    <col min="518" max="518" width="14.44140625" style="2" customWidth="1"/>
    <col min="519" max="519" width="0" style="2" hidden="1" customWidth="1"/>
    <col min="520" max="520" width="14" style="2" customWidth="1"/>
    <col min="521" max="521" width="0" style="2" hidden="1" customWidth="1"/>
    <col min="522" max="522" width="14" style="2" customWidth="1"/>
    <col min="523" max="523" width="0" style="2" hidden="1" customWidth="1"/>
    <col min="524" max="524" width="14" style="2" customWidth="1"/>
    <col min="525" max="529" width="0" style="2" hidden="1" customWidth="1"/>
    <col min="530" max="530" width="14.109375" style="2" customWidth="1"/>
    <col min="531" max="537" width="0" style="2" hidden="1" customWidth="1"/>
    <col min="538" max="768" width="9.109375" style="2"/>
    <col min="769" max="770" width="18.44140625" style="2" customWidth="1"/>
    <col min="771" max="771" width="23.109375" style="2" customWidth="1"/>
    <col min="772" max="772" width="14.6640625" style="2" customWidth="1"/>
    <col min="773" max="773" width="0" style="2" hidden="1" customWidth="1"/>
    <col min="774" max="774" width="14.44140625" style="2" customWidth="1"/>
    <col min="775" max="775" width="0" style="2" hidden="1" customWidth="1"/>
    <col min="776" max="776" width="14" style="2" customWidth="1"/>
    <col min="777" max="777" width="0" style="2" hidden="1" customWidth="1"/>
    <col min="778" max="778" width="14" style="2" customWidth="1"/>
    <col min="779" max="779" width="0" style="2" hidden="1" customWidth="1"/>
    <col min="780" max="780" width="14" style="2" customWidth="1"/>
    <col min="781" max="785" width="0" style="2" hidden="1" customWidth="1"/>
    <col min="786" max="786" width="14.109375" style="2" customWidth="1"/>
    <col min="787" max="793" width="0" style="2" hidden="1" customWidth="1"/>
    <col min="794" max="1024" width="9.109375" style="2"/>
    <col min="1025" max="1026" width="18.44140625" style="2" customWidth="1"/>
    <col min="1027" max="1027" width="23.109375" style="2" customWidth="1"/>
    <col min="1028" max="1028" width="14.6640625" style="2" customWidth="1"/>
    <col min="1029" max="1029" width="0" style="2" hidden="1" customWidth="1"/>
    <col min="1030" max="1030" width="14.44140625" style="2" customWidth="1"/>
    <col min="1031" max="1031" width="0" style="2" hidden="1" customWidth="1"/>
    <col min="1032" max="1032" width="14" style="2" customWidth="1"/>
    <col min="1033" max="1033" width="0" style="2" hidden="1" customWidth="1"/>
    <col min="1034" max="1034" width="14" style="2" customWidth="1"/>
    <col min="1035" max="1035" width="0" style="2" hidden="1" customWidth="1"/>
    <col min="1036" max="1036" width="14" style="2" customWidth="1"/>
    <col min="1037" max="1041" width="0" style="2" hidden="1" customWidth="1"/>
    <col min="1042" max="1042" width="14.109375" style="2" customWidth="1"/>
    <col min="1043" max="1049" width="0" style="2" hidden="1" customWidth="1"/>
    <col min="1050" max="1280" width="9.109375" style="2"/>
    <col min="1281" max="1282" width="18.44140625" style="2" customWidth="1"/>
    <col min="1283" max="1283" width="23.109375" style="2" customWidth="1"/>
    <col min="1284" max="1284" width="14.6640625" style="2" customWidth="1"/>
    <col min="1285" max="1285" width="0" style="2" hidden="1" customWidth="1"/>
    <col min="1286" max="1286" width="14.44140625" style="2" customWidth="1"/>
    <col min="1287" max="1287" width="0" style="2" hidden="1" customWidth="1"/>
    <col min="1288" max="1288" width="14" style="2" customWidth="1"/>
    <col min="1289" max="1289" width="0" style="2" hidden="1" customWidth="1"/>
    <col min="1290" max="1290" width="14" style="2" customWidth="1"/>
    <col min="1291" max="1291" width="0" style="2" hidden="1" customWidth="1"/>
    <col min="1292" max="1292" width="14" style="2" customWidth="1"/>
    <col min="1293" max="1297" width="0" style="2" hidden="1" customWidth="1"/>
    <col min="1298" max="1298" width="14.109375" style="2" customWidth="1"/>
    <col min="1299" max="1305" width="0" style="2" hidden="1" customWidth="1"/>
    <col min="1306" max="1536" width="9.109375" style="2"/>
    <col min="1537" max="1538" width="18.44140625" style="2" customWidth="1"/>
    <col min="1539" max="1539" width="23.109375" style="2" customWidth="1"/>
    <col min="1540" max="1540" width="14.6640625" style="2" customWidth="1"/>
    <col min="1541" max="1541" width="0" style="2" hidden="1" customWidth="1"/>
    <col min="1542" max="1542" width="14.44140625" style="2" customWidth="1"/>
    <col min="1543" max="1543" width="0" style="2" hidden="1" customWidth="1"/>
    <col min="1544" max="1544" width="14" style="2" customWidth="1"/>
    <col min="1545" max="1545" width="0" style="2" hidden="1" customWidth="1"/>
    <col min="1546" max="1546" width="14" style="2" customWidth="1"/>
    <col min="1547" max="1547" width="0" style="2" hidden="1" customWidth="1"/>
    <col min="1548" max="1548" width="14" style="2" customWidth="1"/>
    <col min="1549" max="1553" width="0" style="2" hidden="1" customWidth="1"/>
    <col min="1554" max="1554" width="14.109375" style="2" customWidth="1"/>
    <col min="1555" max="1561" width="0" style="2" hidden="1" customWidth="1"/>
    <col min="1562" max="1792" width="9.109375" style="2"/>
    <col min="1793" max="1794" width="18.44140625" style="2" customWidth="1"/>
    <col min="1795" max="1795" width="23.109375" style="2" customWidth="1"/>
    <col min="1796" max="1796" width="14.6640625" style="2" customWidth="1"/>
    <col min="1797" max="1797" width="0" style="2" hidden="1" customWidth="1"/>
    <col min="1798" max="1798" width="14.44140625" style="2" customWidth="1"/>
    <col min="1799" max="1799" width="0" style="2" hidden="1" customWidth="1"/>
    <col min="1800" max="1800" width="14" style="2" customWidth="1"/>
    <col min="1801" max="1801" width="0" style="2" hidden="1" customWidth="1"/>
    <col min="1802" max="1802" width="14" style="2" customWidth="1"/>
    <col min="1803" max="1803" width="0" style="2" hidden="1" customWidth="1"/>
    <col min="1804" max="1804" width="14" style="2" customWidth="1"/>
    <col min="1805" max="1809" width="0" style="2" hidden="1" customWidth="1"/>
    <col min="1810" max="1810" width="14.109375" style="2" customWidth="1"/>
    <col min="1811" max="1817" width="0" style="2" hidden="1" customWidth="1"/>
    <col min="1818" max="2048" width="9.109375" style="2"/>
    <col min="2049" max="2050" width="18.44140625" style="2" customWidth="1"/>
    <col min="2051" max="2051" width="23.109375" style="2" customWidth="1"/>
    <col min="2052" max="2052" width="14.6640625" style="2" customWidth="1"/>
    <col min="2053" max="2053" width="0" style="2" hidden="1" customWidth="1"/>
    <col min="2054" max="2054" width="14.44140625" style="2" customWidth="1"/>
    <col min="2055" max="2055" width="0" style="2" hidden="1" customWidth="1"/>
    <col min="2056" max="2056" width="14" style="2" customWidth="1"/>
    <col min="2057" max="2057" width="0" style="2" hidden="1" customWidth="1"/>
    <col min="2058" max="2058" width="14" style="2" customWidth="1"/>
    <col min="2059" max="2059" width="0" style="2" hidden="1" customWidth="1"/>
    <col min="2060" max="2060" width="14" style="2" customWidth="1"/>
    <col min="2061" max="2065" width="0" style="2" hidden="1" customWidth="1"/>
    <col min="2066" max="2066" width="14.109375" style="2" customWidth="1"/>
    <col min="2067" max="2073" width="0" style="2" hidden="1" customWidth="1"/>
    <col min="2074" max="2304" width="9.109375" style="2"/>
    <col min="2305" max="2306" width="18.44140625" style="2" customWidth="1"/>
    <col min="2307" max="2307" width="23.109375" style="2" customWidth="1"/>
    <col min="2308" max="2308" width="14.6640625" style="2" customWidth="1"/>
    <col min="2309" max="2309" width="0" style="2" hidden="1" customWidth="1"/>
    <col min="2310" max="2310" width="14.44140625" style="2" customWidth="1"/>
    <col min="2311" max="2311" width="0" style="2" hidden="1" customWidth="1"/>
    <col min="2312" max="2312" width="14" style="2" customWidth="1"/>
    <col min="2313" max="2313" width="0" style="2" hidden="1" customWidth="1"/>
    <col min="2314" max="2314" width="14" style="2" customWidth="1"/>
    <col min="2315" max="2315" width="0" style="2" hidden="1" customWidth="1"/>
    <col min="2316" max="2316" width="14" style="2" customWidth="1"/>
    <col min="2317" max="2321" width="0" style="2" hidden="1" customWidth="1"/>
    <col min="2322" max="2322" width="14.109375" style="2" customWidth="1"/>
    <col min="2323" max="2329" width="0" style="2" hidden="1" customWidth="1"/>
    <col min="2330" max="2560" width="9.109375" style="2"/>
    <col min="2561" max="2562" width="18.44140625" style="2" customWidth="1"/>
    <col min="2563" max="2563" width="23.109375" style="2" customWidth="1"/>
    <col min="2564" max="2564" width="14.6640625" style="2" customWidth="1"/>
    <col min="2565" max="2565" width="0" style="2" hidden="1" customWidth="1"/>
    <col min="2566" max="2566" width="14.44140625" style="2" customWidth="1"/>
    <col min="2567" max="2567" width="0" style="2" hidden="1" customWidth="1"/>
    <col min="2568" max="2568" width="14" style="2" customWidth="1"/>
    <col min="2569" max="2569" width="0" style="2" hidden="1" customWidth="1"/>
    <col min="2570" max="2570" width="14" style="2" customWidth="1"/>
    <col min="2571" max="2571" width="0" style="2" hidden="1" customWidth="1"/>
    <col min="2572" max="2572" width="14" style="2" customWidth="1"/>
    <col min="2573" max="2577" width="0" style="2" hidden="1" customWidth="1"/>
    <col min="2578" max="2578" width="14.109375" style="2" customWidth="1"/>
    <col min="2579" max="2585" width="0" style="2" hidden="1" customWidth="1"/>
    <col min="2586" max="2816" width="9.109375" style="2"/>
    <col min="2817" max="2818" width="18.44140625" style="2" customWidth="1"/>
    <col min="2819" max="2819" width="23.109375" style="2" customWidth="1"/>
    <col min="2820" max="2820" width="14.6640625" style="2" customWidth="1"/>
    <col min="2821" max="2821" width="0" style="2" hidden="1" customWidth="1"/>
    <col min="2822" max="2822" width="14.44140625" style="2" customWidth="1"/>
    <col min="2823" max="2823" width="0" style="2" hidden="1" customWidth="1"/>
    <col min="2824" max="2824" width="14" style="2" customWidth="1"/>
    <col min="2825" max="2825" width="0" style="2" hidden="1" customWidth="1"/>
    <col min="2826" max="2826" width="14" style="2" customWidth="1"/>
    <col min="2827" max="2827" width="0" style="2" hidden="1" customWidth="1"/>
    <col min="2828" max="2828" width="14" style="2" customWidth="1"/>
    <col min="2829" max="2833" width="0" style="2" hidden="1" customWidth="1"/>
    <col min="2834" max="2834" width="14.109375" style="2" customWidth="1"/>
    <col min="2835" max="2841" width="0" style="2" hidden="1" customWidth="1"/>
    <col min="2842" max="3072" width="9.109375" style="2"/>
    <col min="3073" max="3074" width="18.44140625" style="2" customWidth="1"/>
    <col min="3075" max="3075" width="23.109375" style="2" customWidth="1"/>
    <col min="3076" max="3076" width="14.6640625" style="2" customWidth="1"/>
    <col min="3077" max="3077" width="0" style="2" hidden="1" customWidth="1"/>
    <col min="3078" max="3078" width="14.44140625" style="2" customWidth="1"/>
    <col min="3079" max="3079" width="0" style="2" hidden="1" customWidth="1"/>
    <col min="3080" max="3080" width="14" style="2" customWidth="1"/>
    <col min="3081" max="3081" width="0" style="2" hidden="1" customWidth="1"/>
    <col min="3082" max="3082" width="14" style="2" customWidth="1"/>
    <col min="3083" max="3083" width="0" style="2" hidden="1" customWidth="1"/>
    <col min="3084" max="3084" width="14" style="2" customWidth="1"/>
    <col min="3085" max="3089" width="0" style="2" hidden="1" customWidth="1"/>
    <col min="3090" max="3090" width="14.109375" style="2" customWidth="1"/>
    <col min="3091" max="3097" width="0" style="2" hidden="1" customWidth="1"/>
    <col min="3098" max="3328" width="9.109375" style="2"/>
    <col min="3329" max="3330" width="18.44140625" style="2" customWidth="1"/>
    <col min="3331" max="3331" width="23.109375" style="2" customWidth="1"/>
    <col min="3332" max="3332" width="14.6640625" style="2" customWidth="1"/>
    <col min="3333" max="3333" width="0" style="2" hidden="1" customWidth="1"/>
    <col min="3334" max="3334" width="14.44140625" style="2" customWidth="1"/>
    <col min="3335" max="3335" width="0" style="2" hidden="1" customWidth="1"/>
    <col min="3336" max="3336" width="14" style="2" customWidth="1"/>
    <col min="3337" max="3337" width="0" style="2" hidden="1" customWidth="1"/>
    <col min="3338" max="3338" width="14" style="2" customWidth="1"/>
    <col min="3339" max="3339" width="0" style="2" hidden="1" customWidth="1"/>
    <col min="3340" max="3340" width="14" style="2" customWidth="1"/>
    <col min="3341" max="3345" width="0" style="2" hidden="1" customWidth="1"/>
    <col min="3346" max="3346" width="14.109375" style="2" customWidth="1"/>
    <col min="3347" max="3353" width="0" style="2" hidden="1" customWidth="1"/>
    <col min="3354" max="3584" width="9.109375" style="2"/>
    <col min="3585" max="3586" width="18.44140625" style="2" customWidth="1"/>
    <col min="3587" max="3587" width="23.109375" style="2" customWidth="1"/>
    <col min="3588" max="3588" width="14.6640625" style="2" customWidth="1"/>
    <col min="3589" max="3589" width="0" style="2" hidden="1" customWidth="1"/>
    <col min="3590" max="3590" width="14.44140625" style="2" customWidth="1"/>
    <col min="3591" max="3591" width="0" style="2" hidden="1" customWidth="1"/>
    <col min="3592" max="3592" width="14" style="2" customWidth="1"/>
    <col min="3593" max="3593" width="0" style="2" hidden="1" customWidth="1"/>
    <col min="3594" max="3594" width="14" style="2" customWidth="1"/>
    <col min="3595" max="3595" width="0" style="2" hidden="1" customWidth="1"/>
    <col min="3596" max="3596" width="14" style="2" customWidth="1"/>
    <col min="3597" max="3601" width="0" style="2" hidden="1" customWidth="1"/>
    <col min="3602" max="3602" width="14.109375" style="2" customWidth="1"/>
    <col min="3603" max="3609" width="0" style="2" hidden="1" customWidth="1"/>
    <col min="3610" max="3840" width="9.109375" style="2"/>
    <col min="3841" max="3842" width="18.44140625" style="2" customWidth="1"/>
    <col min="3843" max="3843" width="23.109375" style="2" customWidth="1"/>
    <col min="3844" max="3844" width="14.6640625" style="2" customWidth="1"/>
    <col min="3845" max="3845" width="0" style="2" hidden="1" customWidth="1"/>
    <col min="3846" max="3846" width="14.44140625" style="2" customWidth="1"/>
    <col min="3847" max="3847" width="0" style="2" hidden="1" customWidth="1"/>
    <col min="3848" max="3848" width="14" style="2" customWidth="1"/>
    <col min="3849" max="3849" width="0" style="2" hidden="1" customWidth="1"/>
    <col min="3850" max="3850" width="14" style="2" customWidth="1"/>
    <col min="3851" max="3851" width="0" style="2" hidden="1" customWidth="1"/>
    <col min="3852" max="3852" width="14" style="2" customWidth="1"/>
    <col min="3853" max="3857" width="0" style="2" hidden="1" customWidth="1"/>
    <col min="3858" max="3858" width="14.109375" style="2" customWidth="1"/>
    <col min="3859" max="3865" width="0" style="2" hidden="1" customWidth="1"/>
    <col min="3866" max="4096" width="9.109375" style="2"/>
    <col min="4097" max="4098" width="18.44140625" style="2" customWidth="1"/>
    <col min="4099" max="4099" width="23.109375" style="2" customWidth="1"/>
    <col min="4100" max="4100" width="14.6640625" style="2" customWidth="1"/>
    <col min="4101" max="4101" width="0" style="2" hidden="1" customWidth="1"/>
    <col min="4102" max="4102" width="14.44140625" style="2" customWidth="1"/>
    <col min="4103" max="4103" width="0" style="2" hidden="1" customWidth="1"/>
    <col min="4104" max="4104" width="14" style="2" customWidth="1"/>
    <col min="4105" max="4105" width="0" style="2" hidden="1" customWidth="1"/>
    <col min="4106" max="4106" width="14" style="2" customWidth="1"/>
    <col min="4107" max="4107" width="0" style="2" hidden="1" customWidth="1"/>
    <col min="4108" max="4108" width="14" style="2" customWidth="1"/>
    <col min="4109" max="4113" width="0" style="2" hidden="1" customWidth="1"/>
    <col min="4114" max="4114" width="14.109375" style="2" customWidth="1"/>
    <col min="4115" max="4121" width="0" style="2" hidden="1" customWidth="1"/>
    <col min="4122" max="4352" width="9.109375" style="2"/>
    <col min="4353" max="4354" width="18.44140625" style="2" customWidth="1"/>
    <col min="4355" max="4355" width="23.109375" style="2" customWidth="1"/>
    <col min="4356" max="4356" width="14.6640625" style="2" customWidth="1"/>
    <col min="4357" max="4357" width="0" style="2" hidden="1" customWidth="1"/>
    <col min="4358" max="4358" width="14.44140625" style="2" customWidth="1"/>
    <col min="4359" max="4359" width="0" style="2" hidden="1" customWidth="1"/>
    <col min="4360" max="4360" width="14" style="2" customWidth="1"/>
    <col min="4361" max="4361" width="0" style="2" hidden="1" customWidth="1"/>
    <col min="4362" max="4362" width="14" style="2" customWidth="1"/>
    <col min="4363" max="4363" width="0" style="2" hidden="1" customWidth="1"/>
    <col min="4364" max="4364" width="14" style="2" customWidth="1"/>
    <col min="4365" max="4369" width="0" style="2" hidden="1" customWidth="1"/>
    <col min="4370" max="4370" width="14.109375" style="2" customWidth="1"/>
    <col min="4371" max="4377" width="0" style="2" hidden="1" customWidth="1"/>
    <col min="4378" max="4608" width="9.109375" style="2"/>
    <col min="4609" max="4610" width="18.44140625" style="2" customWidth="1"/>
    <col min="4611" max="4611" width="23.109375" style="2" customWidth="1"/>
    <col min="4612" max="4612" width="14.6640625" style="2" customWidth="1"/>
    <col min="4613" max="4613" width="0" style="2" hidden="1" customWidth="1"/>
    <col min="4614" max="4614" width="14.44140625" style="2" customWidth="1"/>
    <col min="4615" max="4615" width="0" style="2" hidden="1" customWidth="1"/>
    <col min="4616" max="4616" width="14" style="2" customWidth="1"/>
    <col min="4617" max="4617" width="0" style="2" hidden="1" customWidth="1"/>
    <col min="4618" max="4618" width="14" style="2" customWidth="1"/>
    <col min="4619" max="4619" width="0" style="2" hidden="1" customWidth="1"/>
    <col min="4620" max="4620" width="14" style="2" customWidth="1"/>
    <col min="4621" max="4625" width="0" style="2" hidden="1" customWidth="1"/>
    <col min="4626" max="4626" width="14.109375" style="2" customWidth="1"/>
    <col min="4627" max="4633" width="0" style="2" hidden="1" customWidth="1"/>
    <col min="4634" max="4864" width="9.109375" style="2"/>
    <col min="4865" max="4866" width="18.44140625" style="2" customWidth="1"/>
    <col min="4867" max="4867" width="23.109375" style="2" customWidth="1"/>
    <col min="4868" max="4868" width="14.6640625" style="2" customWidth="1"/>
    <col min="4869" max="4869" width="0" style="2" hidden="1" customWidth="1"/>
    <col min="4870" max="4870" width="14.44140625" style="2" customWidth="1"/>
    <col min="4871" max="4871" width="0" style="2" hidden="1" customWidth="1"/>
    <col min="4872" max="4872" width="14" style="2" customWidth="1"/>
    <col min="4873" max="4873" width="0" style="2" hidden="1" customWidth="1"/>
    <col min="4874" max="4874" width="14" style="2" customWidth="1"/>
    <col min="4875" max="4875" width="0" style="2" hidden="1" customWidth="1"/>
    <col min="4876" max="4876" width="14" style="2" customWidth="1"/>
    <col min="4877" max="4881" width="0" style="2" hidden="1" customWidth="1"/>
    <col min="4882" max="4882" width="14.109375" style="2" customWidth="1"/>
    <col min="4883" max="4889" width="0" style="2" hidden="1" customWidth="1"/>
    <col min="4890" max="5120" width="9.109375" style="2"/>
    <col min="5121" max="5122" width="18.44140625" style="2" customWidth="1"/>
    <col min="5123" max="5123" width="23.109375" style="2" customWidth="1"/>
    <col min="5124" max="5124" width="14.6640625" style="2" customWidth="1"/>
    <col min="5125" max="5125" width="0" style="2" hidden="1" customWidth="1"/>
    <col min="5126" max="5126" width="14.44140625" style="2" customWidth="1"/>
    <col min="5127" max="5127" width="0" style="2" hidden="1" customWidth="1"/>
    <col min="5128" max="5128" width="14" style="2" customWidth="1"/>
    <col min="5129" max="5129" width="0" style="2" hidden="1" customWidth="1"/>
    <col min="5130" max="5130" width="14" style="2" customWidth="1"/>
    <col min="5131" max="5131" width="0" style="2" hidden="1" customWidth="1"/>
    <col min="5132" max="5132" width="14" style="2" customWidth="1"/>
    <col min="5133" max="5137" width="0" style="2" hidden="1" customWidth="1"/>
    <col min="5138" max="5138" width="14.109375" style="2" customWidth="1"/>
    <col min="5139" max="5145" width="0" style="2" hidden="1" customWidth="1"/>
    <col min="5146" max="5376" width="9.109375" style="2"/>
    <col min="5377" max="5378" width="18.44140625" style="2" customWidth="1"/>
    <col min="5379" max="5379" width="23.109375" style="2" customWidth="1"/>
    <col min="5380" max="5380" width="14.6640625" style="2" customWidth="1"/>
    <col min="5381" max="5381" width="0" style="2" hidden="1" customWidth="1"/>
    <col min="5382" max="5382" width="14.44140625" style="2" customWidth="1"/>
    <col min="5383" max="5383" width="0" style="2" hidden="1" customWidth="1"/>
    <col min="5384" max="5384" width="14" style="2" customWidth="1"/>
    <col min="5385" max="5385" width="0" style="2" hidden="1" customWidth="1"/>
    <col min="5386" max="5386" width="14" style="2" customWidth="1"/>
    <col min="5387" max="5387" width="0" style="2" hidden="1" customWidth="1"/>
    <col min="5388" max="5388" width="14" style="2" customWidth="1"/>
    <col min="5389" max="5393" width="0" style="2" hidden="1" customWidth="1"/>
    <col min="5394" max="5394" width="14.109375" style="2" customWidth="1"/>
    <col min="5395" max="5401" width="0" style="2" hidden="1" customWidth="1"/>
    <col min="5402" max="5632" width="9.109375" style="2"/>
    <col min="5633" max="5634" width="18.44140625" style="2" customWidth="1"/>
    <col min="5635" max="5635" width="23.109375" style="2" customWidth="1"/>
    <col min="5636" max="5636" width="14.6640625" style="2" customWidth="1"/>
    <col min="5637" max="5637" width="0" style="2" hidden="1" customWidth="1"/>
    <col min="5638" max="5638" width="14.44140625" style="2" customWidth="1"/>
    <col min="5639" max="5639" width="0" style="2" hidden="1" customWidth="1"/>
    <col min="5640" max="5640" width="14" style="2" customWidth="1"/>
    <col min="5641" max="5641" width="0" style="2" hidden="1" customWidth="1"/>
    <col min="5642" max="5642" width="14" style="2" customWidth="1"/>
    <col min="5643" max="5643" width="0" style="2" hidden="1" customWidth="1"/>
    <col min="5644" max="5644" width="14" style="2" customWidth="1"/>
    <col min="5645" max="5649" width="0" style="2" hidden="1" customWidth="1"/>
    <col min="5650" max="5650" width="14.109375" style="2" customWidth="1"/>
    <col min="5651" max="5657" width="0" style="2" hidden="1" customWidth="1"/>
    <col min="5658" max="5888" width="9.109375" style="2"/>
    <col min="5889" max="5890" width="18.44140625" style="2" customWidth="1"/>
    <col min="5891" max="5891" width="23.109375" style="2" customWidth="1"/>
    <col min="5892" max="5892" width="14.6640625" style="2" customWidth="1"/>
    <col min="5893" max="5893" width="0" style="2" hidden="1" customWidth="1"/>
    <col min="5894" max="5894" width="14.44140625" style="2" customWidth="1"/>
    <col min="5895" max="5895" width="0" style="2" hidden="1" customWidth="1"/>
    <col min="5896" max="5896" width="14" style="2" customWidth="1"/>
    <col min="5897" max="5897" width="0" style="2" hidden="1" customWidth="1"/>
    <col min="5898" max="5898" width="14" style="2" customWidth="1"/>
    <col min="5899" max="5899" width="0" style="2" hidden="1" customWidth="1"/>
    <col min="5900" max="5900" width="14" style="2" customWidth="1"/>
    <col min="5901" max="5905" width="0" style="2" hidden="1" customWidth="1"/>
    <col min="5906" max="5906" width="14.109375" style="2" customWidth="1"/>
    <col min="5907" max="5913" width="0" style="2" hidden="1" customWidth="1"/>
    <col min="5914" max="6144" width="9.109375" style="2"/>
    <col min="6145" max="6146" width="18.44140625" style="2" customWidth="1"/>
    <col min="6147" max="6147" width="23.109375" style="2" customWidth="1"/>
    <col min="6148" max="6148" width="14.6640625" style="2" customWidth="1"/>
    <col min="6149" max="6149" width="0" style="2" hidden="1" customWidth="1"/>
    <col min="6150" max="6150" width="14.44140625" style="2" customWidth="1"/>
    <col min="6151" max="6151" width="0" style="2" hidden="1" customWidth="1"/>
    <col min="6152" max="6152" width="14" style="2" customWidth="1"/>
    <col min="6153" max="6153" width="0" style="2" hidden="1" customWidth="1"/>
    <col min="6154" max="6154" width="14" style="2" customWidth="1"/>
    <col min="6155" max="6155" width="0" style="2" hidden="1" customWidth="1"/>
    <col min="6156" max="6156" width="14" style="2" customWidth="1"/>
    <col min="6157" max="6161" width="0" style="2" hidden="1" customWidth="1"/>
    <col min="6162" max="6162" width="14.109375" style="2" customWidth="1"/>
    <col min="6163" max="6169" width="0" style="2" hidden="1" customWidth="1"/>
    <col min="6170" max="6400" width="9.109375" style="2"/>
    <col min="6401" max="6402" width="18.44140625" style="2" customWidth="1"/>
    <col min="6403" max="6403" width="23.109375" style="2" customWidth="1"/>
    <col min="6404" max="6404" width="14.6640625" style="2" customWidth="1"/>
    <col min="6405" max="6405" width="0" style="2" hidden="1" customWidth="1"/>
    <col min="6406" max="6406" width="14.44140625" style="2" customWidth="1"/>
    <col min="6407" max="6407" width="0" style="2" hidden="1" customWidth="1"/>
    <col min="6408" max="6408" width="14" style="2" customWidth="1"/>
    <col min="6409" max="6409" width="0" style="2" hidden="1" customWidth="1"/>
    <col min="6410" max="6410" width="14" style="2" customWidth="1"/>
    <col min="6411" max="6411" width="0" style="2" hidden="1" customWidth="1"/>
    <col min="6412" max="6412" width="14" style="2" customWidth="1"/>
    <col min="6413" max="6417" width="0" style="2" hidden="1" customWidth="1"/>
    <col min="6418" max="6418" width="14.109375" style="2" customWidth="1"/>
    <col min="6419" max="6425" width="0" style="2" hidden="1" customWidth="1"/>
    <col min="6426" max="6656" width="9.109375" style="2"/>
    <col min="6657" max="6658" width="18.44140625" style="2" customWidth="1"/>
    <col min="6659" max="6659" width="23.109375" style="2" customWidth="1"/>
    <col min="6660" max="6660" width="14.6640625" style="2" customWidth="1"/>
    <col min="6661" max="6661" width="0" style="2" hidden="1" customWidth="1"/>
    <col min="6662" max="6662" width="14.44140625" style="2" customWidth="1"/>
    <col min="6663" max="6663" width="0" style="2" hidden="1" customWidth="1"/>
    <col min="6664" max="6664" width="14" style="2" customWidth="1"/>
    <col min="6665" max="6665" width="0" style="2" hidden="1" customWidth="1"/>
    <col min="6666" max="6666" width="14" style="2" customWidth="1"/>
    <col min="6667" max="6667" width="0" style="2" hidden="1" customWidth="1"/>
    <col min="6668" max="6668" width="14" style="2" customWidth="1"/>
    <col min="6669" max="6673" width="0" style="2" hidden="1" customWidth="1"/>
    <col min="6674" max="6674" width="14.109375" style="2" customWidth="1"/>
    <col min="6675" max="6681" width="0" style="2" hidden="1" customWidth="1"/>
    <col min="6682" max="6912" width="9.109375" style="2"/>
    <col min="6913" max="6914" width="18.44140625" style="2" customWidth="1"/>
    <col min="6915" max="6915" width="23.109375" style="2" customWidth="1"/>
    <col min="6916" max="6916" width="14.6640625" style="2" customWidth="1"/>
    <col min="6917" max="6917" width="0" style="2" hidden="1" customWidth="1"/>
    <col min="6918" max="6918" width="14.44140625" style="2" customWidth="1"/>
    <col min="6919" max="6919" width="0" style="2" hidden="1" customWidth="1"/>
    <col min="6920" max="6920" width="14" style="2" customWidth="1"/>
    <col min="6921" max="6921" width="0" style="2" hidden="1" customWidth="1"/>
    <col min="6922" max="6922" width="14" style="2" customWidth="1"/>
    <col min="6923" max="6923" width="0" style="2" hidden="1" customWidth="1"/>
    <col min="6924" max="6924" width="14" style="2" customWidth="1"/>
    <col min="6925" max="6929" width="0" style="2" hidden="1" customWidth="1"/>
    <col min="6930" max="6930" width="14.109375" style="2" customWidth="1"/>
    <col min="6931" max="6937" width="0" style="2" hidden="1" customWidth="1"/>
    <col min="6938" max="7168" width="9.109375" style="2"/>
    <col min="7169" max="7170" width="18.44140625" style="2" customWidth="1"/>
    <col min="7171" max="7171" width="23.109375" style="2" customWidth="1"/>
    <col min="7172" max="7172" width="14.6640625" style="2" customWidth="1"/>
    <col min="7173" max="7173" width="0" style="2" hidden="1" customWidth="1"/>
    <col min="7174" max="7174" width="14.44140625" style="2" customWidth="1"/>
    <col min="7175" max="7175" width="0" style="2" hidden="1" customWidth="1"/>
    <col min="7176" max="7176" width="14" style="2" customWidth="1"/>
    <col min="7177" max="7177" width="0" style="2" hidden="1" customWidth="1"/>
    <col min="7178" max="7178" width="14" style="2" customWidth="1"/>
    <col min="7179" max="7179" width="0" style="2" hidden="1" customWidth="1"/>
    <col min="7180" max="7180" width="14" style="2" customWidth="1"/>
    <col min="7181" max="7185" width="0" style="2" hidden="1" customWidth="1"/>
    <col min="7186" max="7186" width="14.109375" style="2" customWidth="1"/>
    <col min="7187" max="7193" width="0" style="2" hidden="1" customWidth="1"/>
    <col min="7194" max="7424" width="9.109375" style="2"/>
    <col min="7425" max="7426" width="18.44140625" style="2" customWidth="1"/>
    <col min="7427" max="7427" width="23.109375" style="2" customWidth="1"/>
    <col min="7428" max="7428" width="14.6640625" style="2" customWidth="1"/>
    <col min="7429" max="7429" width="0" style="2" hidden="1" customWidth="1"/>
    <col min="7430" max="7430" width="14.44140625" style="2" customWidth="1"/>
    <col min="7431" max="7431" width="0" style="2" hidden="1" customWidth="1"/>
    <col min="7432" max="7432" width="14" style="2" customWidth="1"/>
    <col min="7433" max="7433" width="0" style="2" hidden="1" customWidth="1"/>
    <col min="7434" max="7434" width="14" style="2" customWidth="1"/>
    <col min="7435" max="7435" width="0" style="2" hidden="1" customWidth="1"/>
    <col min="7436" max="7436" width="14" style="2" customWidth="1"/>
    <col min="7437" max="7441" width="0" style="2" hidden="1" customWidth="1"/>
    <col min="7442" max="7442" width="14.109375" style="2" customWidth="1"/>
    <col min="7443" max="7449" width="0" style="2" hidden="1" customWidth="1"/>
    <col min="7450" max="7680" width="9.109375" style="2"/>
    <col min="7681" max="7682" width="18.44140625" style="2" customWidth="1"/>
    <col min="7683" max="7683" width="23.109375" style="2" customWidth="1"/>
    <col min="7684" max="7684" width="14.6640625" style="2" customWidth="1"/>
    <col min="7685" max="7685" width="0" style="2" hidden="1" customWidth="1"/>
    <col min="7686" max="7686" width="14.44140625" style="2" customWidth="1"/>
    <col min="7687" max="7687" width="0" style="2" hidden="1" customWidth="1"/>
    <col min="7688" max="7688" width="14" style="2" customWidth="1"/>
    <col min="7689" max="7689" width="0" style="2" hidden="1" customWidth="1"/>
    <col min="7690" max="7690" width="14" style="2" customWidth="1"/>
    <col min="7691" max="7691" width="0" style="2" hidden="1" customWidth="1"/>
    <col min="7692" max="7692" width="14" style="2" customWidth="1"/>
    <col min="7693" max="7697" width="0" style="2" hidden="1" customWidth="1"/>
    <col min="7698" max="7698" width="14.109375" style="2" customWidth="1"/>
    <col min="7699" max="7705" width="0" style="2" hidden="1" customWidth="1"/>
    <col min="7706" max="7936" width="9.109375" style="2"/>
    <col min="7937" max="7938" width="18.44140625" style="2" customWidth="1"/>
    <col min="7939" max="7939" width="23.109375" style="2" customWidth="1"/>
    <col min="7940" max="7940" width="14.6640625" style="2" customWidth="1"/>
    <col min="7941" max="7941" width="0" style="2" hidden="1" customWidth="1"/>
    <col min="7942" max="7942" width="14.44140625" style="2" customWidth="1"/>
    <col min="7943" max="7943" width="0" style="2" hidden="1" customWidth="1"/>
    <col min="7944" max="7944" width="14" style="2" customWidth="1"/>
    <col min="7945" max="7945" width="0" style="2" hidden="1" customWidth="1"/>
    <col min="7946" max="7946" width="14" style="2" customWidth="1"/>
    <col min="7947" max="7947" width="0" style="2" hidden="1" customWidth="1"/>
    <col min="7948" max="7948" width="14" style="2" customWidth="1"/>
    <col min="7949" max="7953" width="0" style="2" hidden="1" customWidth="1"/>
    <col min="7954" max="7954" width="14.109375" style="2" customWidth="1"/>
    <col min="7955" max="7961" width="0" style="2" hidden="1" customWidth="1"/>
    <col min="7962" max="8192" width="9.109375" style="2"/>
    <col min="8193" max="8194" width="18.44140625" style="2" customWidth="1"/>
    <col min="8195" max="8195" width="23.109375" style="2" customWidth="1"/>
    <col min="8196" max="8196" width="14.6640625" style="2" customWidth="1"/>
    <col min="8197" max="8197" width="0" style="2" hidden="1" customWidth="1"/>
    <col min="8198" max="8198" width="14.44140625" style="2" customWidth="1"/>
    <col min="8199" max="8199" width="0" style="2" hidden="1" customWidth="1"/>
    <col min="8200" max="8200" width="14" style="2" customWidth="1"/>
    <col min="8201" max="8201" width="0" style="2" hidden="1" customWidth="1"/>
    <col min="8202" max="8202" width="14" style="2" customWidth="1"/>
    <col min="8203" max="8203" width="0" style="2" hidden="1" customWidth="1"/>
    <col min="8204" max="8204" width="14" style="2" customWidth="1"/>
    <col min="8205" max="8209" width="0" style="2" hidden="1" customWidth="1"/>
    <col min="8210" max="8210" width="14.109375" style="2" customWidth="1"/>
    <col min="8211" max="8217" width="0" style="2" hidden="1" customWidth="1"/>
    <col min="8218" max="8448" width="9.109375" style="2"/>
    <col min="8449" max="8450" width="18.44140625" style="2" customWidth="1"/>
    <col min="8451" max="8451" width="23.109375" style="2" customWidth="1"/>
    <col min="8452" max="8452" width="14.6640625" style="2" customWidth="1"/>
    <col min="8453" max="8453" width="0" style="2" hidden="1" customWidth="1"/>
    <col min="8454" max="8454" width="14.44140625" style="2" customWidth="1"/>
    <col min="8455" max="8455" width="0" style="2" hidden="1" customWidth="1"/>
    <col min="8456" max="8456" width="14" style="2" customWidth="1"/>
    <col min="8457" max="8457" width="0" style="2" hidden="1" customWidth="1"/>
    <col min="8458" max="8458" width="14" style="2" customWidth="1"/>
    <col min="8459" max="8459" width="0" style="2" hidden="1" customWidth="1"/>
    <col min="8460" max="8460" width="14" style="2" customWidth="1"/>
    <col min="8461" max="8465" width="0" style="2" hidden="1" customWidth="1"/>
    <col min="8466" max="8466" width="14.109375" style="2" customWidth="1"/>
    <col min="8467" max="8473" width="0" style="2" hidden="1" customWidth="1"/>
    <col min="8474" max="8704" width="9.109375" style="2"/>
    <col min="8705" max="8706" width="18.44140625" style="2" customWidth="1"/>
    <col min="8707" max="8707" width="23.109375" style="2" customWidth="1"/>
    <col min="8708" max="8708" width="14.6640625" style="2" customWidth="1"/>
    <col min="8709" max="8709" width="0" style="2" hidden="1" customWidth="1"/>
    <col min="8710" max="8710" width="14.44140625" style="2" customWidth="1"/>
    <col min="8711" max="8711" width="0" style="2" hidden="1" customWidth="1"/>
    <col min="8712" max="8712" width="14" style="2" customWidth="1"/>
    <col min="8713" max="8713" width="0" style="2" hidden="1" customWidth="1"/>
    <col min="8714" max="8714" width="14" style="2" customWidth="1"/>
    <col min="8715" max="8715" width="0" style="2" hidden="1" customWidth="1"/>
    <col min="8716" max="8716" width="14" style="2" customWidth="1"/>
    <col min="8717" max="8721" width="0" style="2" hidden="1" customWidth="1"/>
    <col min="8722" max="8722" width="14.109375" style="2" customWidth="1"/>
    <col min="8723" max="8729" width="0" style="2" hidden="1" customWidth="1"/>
    <col min="8730" max="8960" width="9.109375" style="2"/>
    <col min="8961" max="8962" width="18.44140625" style="2" customWidth="1"/>
    <col min="8963" max="8963" width="23.109375" style="2" customWidth="1"/>
    <col min="8964" max="8964" width="14.6640625" style="2" customWidth="1"/>
    <col min="8965" max="8965" width="0" style="2" hidden="1" customWidth="1"/>
    <col min="8966" max="8966" width="14.44140625" style="2" customWidth="1"/>
    <col min="8967" max="8967" width="0" style="2" hidden="1" customWidth="1"/>
    <col min="8968" max="8968" width="14" style="2" customWidth="1"/>
    <col min="8969" max="8969" width="0" style="2" hidden="1" customWidth="1"/>
    <col min="8970" max="8970" width="14" style="2" customWidth="1"/>
    <col min="8971" max="8971" width="0" style="2" hidden="1" customWidth="1"/>
    <col min="8972" max="8972" width="14" style="2" customWidth="1"/>
    <col min="8973" max="8977" width="0" style="2" hidden="1" customWidth="1"/>
    <col min="8978" max="8978" width="14.109375" style="2" customWidth="1"/>
    <col min="8979" max="8985" width="0" style="2" hidden="1" customWidth="1"/>
    <col min="8986" max="9216" width="9.109375" style="2"/>
    <col min="9217" max="9218" width="18.44140625" style="2" customWidth="1"/>
    <col min="9219" max="9219" width="23.109375" style="2" customWidth="1"/>
    <col min="9220" max="9220" width="14.6640625" style="2" customWidth="1"/>
    <col min="9221" max="9221" width="0" style="2" hidden="1" customWidth="1"/>
    <col min="9222" max="9222" width="14.44140625" style="2" customWidth="1"/>
    <col min="9223" max="9223" width="0" style="2" hidden="1" customWidth="1"/>
    <col min="9224" max="9224" width="14" style="2" customWidth="1"/>
    <col min="9225" max="9225" width="0" style="2" hidden="1" customWidth="1"/>
    <col min="9226" max="9226" width="14" style="2" customWidth="1"/>
    <col min="9227" max="9227" width="0" style="2" hidden="1" customWidth="1"/>
    <col min="9228" max="9228" width="14" style="2" customWidth="1"/>
    <col min="9229" max="9233" width="0" style="2" hidden="1" customWidth="1"/>
    <col min="9234" max="9234" width="14.109375" style="2" customWidth="1"/>
    <col min="9235" max="9241" width="0" style="2" hidden="1" customWidth="1"/>
    <col min="9242" max="9472" width="9.109375" style="2"/>
    <col min="9473" max="9474" width="18.44140625" style="2" customWidth="1"/>
    <col min="9475" max="9475" width="23.109375" style="2" customWidth="1"/>
    <col min="9476" max="9476" width="14.6640625" style="2" customWidth="1"/>
    <col min="9477" max="9477" width="0" style="2" hidden="1" customWidth="1"/>
    <col min="9478" max="9478" width="14.44140625" style="2" customWidth="1"/>
    <col min="9479" max="9479" width="0" style="2" hidden="1" customWidth="1"/>
    <col min="9480" max="9480" width="14" style="2" customWidth="1"/>
    <col min="9481" max="9481" width="0" style="2" hidden="1" customWidth="1"/>
    <col min="9482" max="9482" width="14" style="2" customWidth="1"/>
    <col min="9483" max="9483" width="0" style="2" hidden="1" customWidth="1"/>
    <col min="9484" max="9484" width="14" style="2" customWidth="1"/>
    <col min="9485" max="9489" width="0" style="2" hidden="1" customWidth="1"/>
    <col min="9490" max="9490" width="14.109375" style="2" customWidth="1"/>
    <col min="9491" max="9497" width="0" style="2" hidden="1" customWidth="1"/>
    <col min="9498" max="9728" width="9.109375" style="2"/>
    <col min="9729" max="9730" width="18.44140625" style="2" customWidth="1"/>
    <col min="9731" max="9731" width="23.109375" style="2" customWidth="1"/>
    <col min="9732" max="9732" width="14.6640625" style="2" customWidth="1"/>
    <col min="9733" max="9733" width="0" style="2" hidden="1" customWidth="1"/>
    <col min="9734" max="9734" width="14.44140625" style="2" customWidth="1"/>
    <col min="9735" max="9735" width="0" style="2" hidden="1" customWidth="1"/>
    <col min="9736" max="9736" width="14" style="2" customWidth="1"/>
    <col min="9737" max="9737" width="0" style="2" hidden="1" customWidth="1"/>
    <col min="9738" max="9738" width="14" style="2" customWidth="1"/>
    <col min="9739" max="9739" width="0" style="2" hidden="1" customWidth="1"/>
    <col min="9740" max="9740" width="14" style="2" customWidth="1"/>
    <col min="9741" max="9745" width="0" style="2" hidden="1" customWidth="1"/>
    <col min="9746" max="9746" width="14.109375" style="2" customWidth="1"/>
    <col min="9747" max="9753" width="0" style="2" hidden="1" customWidth="1"/>
    <col min="9754" max="9984" width="9.109375" style="2"/>
    <col min="9985" max="9986" width="18.44140625" style="2" customWidth="1"/>
    <col min="9987" max="9987" width="23.109375" style="2" customWidth="1"/>
    <col min="9988" max="9988" width="14.6640625" style="2" customWidth="1"/>
    <col min="9989" max="9989" width="0" style="2" hidden="1" customWidth="1"/>
    <col min="9990" max="9990" width="14.44140625" style="2" customWidth="1"/>
    <col min="9991" max="9991" width="0" style="2" hidden="1" customWidth="1"/>
    <col min="9992" max="9992" width="14" style="2" customWidth="1"/>
    <col min="9993" max="9993" width="0" style="2" hidden="1" customWidth="1"/>
    <col min="9994" max="9994" width="14" style="2" customWidth="1"/>
    <col min="9995" max="9995" width="0" style="2" hidden="1" customWidth="1"/>
    <col min="9996" max="9996" width="14" style="2" customWidth="1"/>
    <col min="9997" max="10001" width="0" style="2" hidden="1" customWidth="1"/>
    <col min="10002" max="10002" width="14.109375" style="2" customWidth="1"/>
    <col min="10003" max="10009" width="0" style="2" hidden="1" customWidth="1"/>
    <col min="10010" max="10240" width="9.109375" style="2"/>
    <col min="10241" max="10242" width="18.44140625" style="2" customWidth="1"/>
    <col min="10243" max="10243" width="23.109375" style="2" customWidth="1"/>
    <col min="10244" max="10244" width="14.6640625" style="2" customWidth="1"/>
    <col min="10245" max="10245" width="0" style="2" hidden="1" customWidth="1"/>
    <col min="10246" max="10246" width="14.44140625" style="2" customWidth="1"/>
    <col min="10247" max="10247" width="0" style="2" hidden="1" customWidth="1"/>
    <col min="10248" max="10248" width="14" style="2" customWidth="1"/>
    <col min="10249" max="10249" width="0" style="2" hidden="1" customWidth="1"/>
    <col min="10250" max="10250" width="14" style="2" customWidth="1"/>
    <col min="10251" max="10251" width="0" style="2" hidden="1" customWidth="1"/>
    <col min="10252" max="10252" width="14" style="2" customWidth="1"/>
    <col min="10253" max="10257" width="0" style="2" hidden="1" customWidth="1"/>
    <col min="10258" max="10258" width="14.109375" style="2" customWidth="1"/>
    <col min="10259" max="10265" width="0" style="2" hidden="1" customWidth="1"/>
    <col min="10266" max="10496" width="9.109375" style="2"/>
    <col min="10497" max="10498" width="18.44140625" style="2" customWidth="1"/>
    <col min="10499" max="10499" width="23.109375" style="2" customWidth="1"/>
    <col min="10500" max="10500" width="14.6640625" style="2" customWidth="1"/>
    <col min="10501" max="10501" width="0" style="2" hidden="1" customWidth="1"/>
    <col min="10502" max="10502" width="14.44140625" style="2" customWidth="1"/>
    <col min="10503" max="10503" width="0" style="2" hidden="1" customWidth="1"/>
    <col min="10504" max="10504" width="14" style="2" customWidth="1"/>
    <col min="10505" max="10505" width="0" style="2" hidden="1" customWidth="1"/>
    <col min="10506" max="10506" width="14" style="2" customWidth="1"/>
    <col min="10507" max="10507" width="0" style="2" hidden="1" customWidth="1"/>
    <col min="10508" max="10508" width="14" style="2" customWidth="1"/>
    <col min="10509" max="10513" width="0" style="2" hidden="1" customWidth="1"/>
    <col min="10514" max="10514" width="14.109375" style="2" customWidth="1"/>
    <col min="10515" max="10521" width="0" style="2" hidden="1" customWidth="1"/>
    <col min="10522" max="10752" width="9.109375" style="2"/>
    <col min="10753" max="10754" width="18.44140625" style="2" customWidth="1"/>
    <col min="10755" max="10755" width="23.109375" style="2" customWidth="1"/>
    <col min="10756" max="10756" width="14.6640625" style="2" customWidth="1"/>
    <col min="10757" max="10757" width="0" style="2" hidden="1" customWidth="1"/>
    <col min="10758" max="10758" width="14.44140625" style="2" customWidth="1"/>
    <col min="10759" max="10759" width="0" style="2" hidden="1" customWidth="1"/>
    <col min="10760" max="10760" width="14" style="2" customWidth="1"/>
    <col min="10761" max="10761" width="0" style="2" hidden="1" customWidth="1"/>
    <col min="10762" max="10762" width="14" style="2" customWidth="1"/>
    <col min="10763" max="10763" width="0" style="2" hidden="1" customWidth="1"/>
    <col min="10764" max="10764" width="14" style="2" customWidth="1"/>
    <col min="10765" max="10769" width="0" style="2" hidden="1" customWidth="1"/>
    <col min="10770" max="10770" width="14.109375" style="2" customWidth="1"/>
    <col min="10771" max="10777" width="0" style="2" hidden="1" customWidth="1"/>
    <col min="10778" max="11008" width="9.109375" style="2"/>
    <col min="11009" max="11010" width="18.44140625" style="2" customWidth="1"/>
    <col min="11011" max="11011" width="23.109375" style="2" customWidth="1"/>
    <col min="11012" max="11012" width="14.6640625" style="2" customWidth="1"/>
    <col min="11013" max="11013" width="0" style="2" hidden="1" customWidth="1"/>
    <col min="11014" max="11014" width="14.44140625" style="2" customWidth="1"/>
    <col min="11015" max="11015" width="0" style="2" hidden="1" customWidth="1"/>
    <col min="11016" max="11016" width="14" style="2" customWidth="1"/>
    <col min="11017" max="11017" width="0" style="2" hidden="1" customWidth="1"/>
    <col min="11018" max="11018" width="14" style="2" customWidth="1"/>
    <col min="11019" max="11019" width="0" style="2" hidden="1" customWidth="1"/>
    <col min="11020" max="11020" width="14" style="2" customWidth="1"/>
    <col min="11021" max="11025" width="0" style="2" hidden="1" customWidth="1"/>
    <col min="11026" max="11026" width="14.109375" style="2" customWidth="1"/>
    <col min="11027" max="11033" width="0" style="2" hidden="1" customWidth="1"/>
    <col min="11034" max="11264" width="9.109375" style="2"/>
    <col min="11265" max="11266" width="18.44140625" style="2" customWidth="1"/>
    <col min="11267" max="11267" width="23.109375" style="2" customWidth="1"/>
    <col min="11268" max="11268" width="14.6640625" style="2" customWidth="1"/>
    <col min="11269" max="11269" width="0" style="2" hidden="1" customWidth="1"/>
    <col min="11270" max="11270" width="14.44140625" style="2" customWidth="1"/>
    <col min="11271" max="11271" width="0" style="2" hidden="1" customWidth="1"/>
    <col min="11272" max="11272" width="14" style="2" customWidth="1"/>
    <col min="11273" max="11273" width="0" style="2" hidden="1" customWidth="1"/>
    <col min="11274" max="11274" width="14" style="2" customWidth="1"/>
    <col min="11275" max="11275" width="0" style="2" hidden="1" customWidth="1"/>
    <col min="11276" max="11276" width="14" style="2" customWidth="1"/>
    <col min="11277" max="11281" width="0" style="2" hidden="1" customWidth="1"/>
    <col min="11282" max="11282" width="14.109375" style="2" customWidth="1"/>
    <col min="11283" max="11289" width="0" style="2" hidden="1" customWidth="1"/>
    <col min="11290" max="11520" width="9.109375" style="2"/>
    <col min="11521" max="11522" width="18.44140625" style="2" customWidth="1"/>
    <col min="11523" max="11523" width="23.109375" style="2" customWidth="1"/>
    <col min="11524" max="11524" width="14.6640625" style="2" customWidth="1"/>
    <col min="11525" max="11525" width="0" style="2" hidden="1" customWidth="1"/>
    <col min="11526" max="11526" width="14.44140625" style="2" customWidth="1"/>
    <col min="11527" max="11527" width="0" style="2" hidden="1" customWidth="1"/>
    <col min="11528" max="11528" width="14" style="2" customWidth="1"/>
    <col min="11529" max="11529" width="0" style="2" hidden="1" customWidth="1"/>
    <col min="11530" max="11530" width="14" style="2" customWidth="1"/>
    <col min="11531" max="11531" width="0" style="2" hidden="1" customWidth="1"/>
    <col min="11532" max="11532" width="14" style="2" customWidth="1"/>
    <col min="11533" max="11537" width="0" style="2" hidden="1" customWidth="1"/>
    <col min="11538" max="11538" width="14.109375" style="2" customWidth="1"/>
    <col min="11539" max="11545" width="0" style="2" hidden="1" customWidth="1"/>
    <col min="11546" max="11776" width="9.109375" style="2"/>
    <col min="11777" max="11778" width="18.44140625" style="2" customWidth="1"/>
    <col min="11779" max="11779" width="23.109375" style="2" customWidth="1"/>
    <col min="11780" max="11780" width="14.6640625" style="2" customWidth="1"/>
    <col min="11781" max="11781" width="0" style="2" hidden="1" customWidth="1"/>
    <col min="11782" max="11782" width="14.44140625" style="2" customWidth="1"/>
    <col min="11783" max="11783" width="0" style="2" hidden="1" customWidth="1"/>
    <col min="11784" max="11784" width="14" style="2" customWidth="1"/>
    <col min="11785" max="11785" width="0" style="2" hidden="1" customWidth="1"/>
    <col min="11786" max="11786" width="14" style="2" customWidth="1"/>
    <col min="11787" max="11787" width="0" style="2" hidden="1" customWidth="1"/>
    <col min="11788" max="11788" width="14" style="2" customWidth="1"/>
    <col min="11789" max="11793" width="0" style="2" hidden="1" customWidth="1"/>
    <col min="11794" max="11794" width="14.109375" style="2" customWidth="1"/>
    <col min="11795" max="11801" width="0" style="2" hidden="1" customWidth="1"/>
    <col min="11802" max="12032" width="9.109375" style="2"/>
    <col min="12033" max="12034" width="18.44140625" style="2" customWidth="1"/>
    <col min="12035" max="12035" width="23.109375" style="2" customWidth="1"/>
    <col min="12036" max="12036" width="14.6640625" style="2" customWidth="1"/>
    <col min="12037" max="12037" width="0" style="2" hidden="1" customWidth="1"/>
    <col min="12038" max="12038" width="14.44140625" style="2" customWidth="1"/>
    <col min="12039" max="12039" width="0" style="2" hidden="1" customWidth="1"/>
    <col min="12040" max="12040" width="14" style="2" customWidth="1"/>
    <col min="12041" max="12041" width="0" style="2" hidden="1" customWidth="1"/>
    <col min="12042" max="12042" width="14" style="2" customWidth="1"/>
    <col min="12043" max="12043" width="0" style="2" hidden="1" customWidth="1"/>
    <col min="12044" max="12044" width="14" style="2" customWidth="1"/>
    <col min="12045" max="12049" width="0" style="2" hidden="1" customWidth="1"/>
    <col min="12050" max="12050" width="14.109375" style="2" customWidth="1"/>
    <col min="12051" max="12057" width="0" style="2" hidden="1" customWidth="1"/>
    <col min="12058" max="12288" width="9.109375" style="2"/>
    <col min="12289" max="12290" width="18.44140625" style="2" customWidth="1"/>
    <col min="12291" max="12291" width="23.109375" style="2" customWidth="1"/>
    <col min="12292" max="12292" width="14.6640625" style="2" customWidth="1"/>
    <col min="12293" max="12293" width="0" style="2" hidden="1" customWidth="1"/>
    <col min="12294" max="12294" width="14.44140625" style="2" customWidth="1"/>
    <col min="12295" max="12295" width="0" style="2" hidden="1" customWidth="1"/>
    <col min="12296" max="12296" width="14" style="2" customWidth="1"/>
    <col min="12297" max="12297" width="0" style="2" hidden="1" customWidth="1"/>
    <col min="12298" max="12298" width="14" style="2" customWidth="1"/>
    <col min="12299" max="12299" width="0" style="2" hidden="1" customWidth="1"/>
    <col min="12300" max="12300" width="14" style="2" customWidth="1"/>
    <col min="12301" max="12305" width="0" style="2" hidden="1" customWidth="1"/>
    <col min="12306" max="12306" width="14.109375" style="2" customWidth="1"/>
    <col min="12307" max="12313" width="0" style="2" hidden="1" customWidth="1"/>
    <col min="12314" max="12544" width="9.109375" style="2"/>
    <col min="12545" max="12546" width="18.44140625" style="2" customWidth="1"/>
    <col min="12547" max="12547" width="23.109375" style="2" customWidth="1"/>
    <col min="12548" max="12548" width="14.6640625" style="2" customWidth="1"/>
    <col min="12549" max="12549" width="0" style="2" hidden="1" customWidth="1"/>
    <col min="12550" max="12550" width="14.44140625" style="2" customWidth="1"/>
    <col min="12551" max="12551" width="0" style="2" hidden="1" customWidth="1"/>
    <col min="12552" max="12552" width="14" style="2" customWidth="1"/>
    <col min="12553" max="12553" width="0" style="2" hidden="1" customWidth="1"/>
    <col min="12554" max="12554" width="14" style="2" customWidth="1"/>
    <col min="12555" max="12555" width="0" style="2" hidden="1" customWidth="1"/>
    <col min="12556" max="12556" width="14" style="2" customWidth="1"/>
    <col min="12557" max="12561" width="0" style="2" hidden="1" customWidth="1"/>
    <col min="12562" max="12562" width="14.109375" style="2" customWidth="1"/>
    <col min="12563" max="12569" width="0" style="2" hidden="1" customWidth="1"/>
    <col min="12570" max="12800" width="9.109375" style="2"/>
    <col min="12801" max="12802" width="18.44140625" style="2" customWidth="1"/>
    <col min="12803" max="12803" width="23.109375" style="2" customWidth="1"/>
    <col min="12804" max="12804" width="14.6640625" style="2" customWidth="1"/>
    <col min="12805" max="12805" width="0" style="2" hidden="1" customWidth="1"/>
    <col min="12806" max="12806" width="14.44140625" style="2" customWidth="1"/>
    <col min="12807" max="12807" width="0" style="2" hidden="1" customWidth="1"/>
    <col min="12808" max="12808" width="14" style="2" customWidth="1"/>
    <col min="12809" max="12809" width="0" style="2" hidden="1" customWidth="1"/>
    <col min="12810" max="12810" width="14" style="2" customWidth="1"/>
    <col min="12811" max="12811" width="0" style="2" hidden="1" customWidth="1"/>
    <col min="12812" max="12812" width="14" style="2" customWidth="1"/>
    <col min="12813" max="12817" width="0" style="2" hidden="1" customWidth="1"/>
    <col min="12818" max="12818" width="14.109375" style="2" customWidth="1"/>
    <col min="12819" max="12825" width="0" style="2" hidden="1" customWidth="1"/>
    <col min="12826" max="13056" width="9.109375" style="2"/>
    <col min="13057" max="13058" width="18.44140625" style="2" customWidth="1"/>
    <col min="13059" max="13059" width="23.109375" style="2" customWidth="1"/>
    <col min="13060" max="13060" width="14.6640625" style="2" customWidth="1"/>
    <col min="13061" max="13061" width="0" style="2" hidden="1" customWidth="1"/>
    <col min="13062" max="13062" width="14.44140625" style="2" customWidth="1"/>
    <col min="13063" max="13063" width="0" style="2" hidden="1" customWidth="1"/>
    <col min="13064" max="13064" width="14" style="2" customWidth="1"/>
    <col min="13065" max="13065" width="0" style="2" hidden="1" customWidth="1"/>
    <col min="13066" max="13066" width="14" style="2" customWidth="1"/>
    <col min="13067" max="13067" width="0" style="2" hidden="1" customWidth="1"/>
    <col min="13068" max="13068" width="14" style="2" customWidth="1"/>
    <col min="13069" max="13073" width="0" style="2" hidden="1" customWidth="1"/>
    <col min="13074" max="13074" width="14.109375" style="2" customWidth="1"/>
    <col min="13075" max="13081" width="0" style="2" hidden="1" customWidth="1"/>
    <col min="13082" max="13312" width="9.109375" style="2"/>
    <col min="13313" max="13314" width="18.44140625" style="2" customWidth="1"/>
    <col min="13315" max="13315" width="23.109375" style="2" customWidth="1"/>
    <col min="13316" max="13316" width="14.6640625" style="2" customWidth="1"/>
    <col min="13317" max="13317" width="0" style="2" hidden="1" customWidth="1"/>
    <col min="13318" max="13318" width="14.44140625" style="2" customWidth="1"/>
    <col min="13319" max="13319" width="0" style="2" hidden="1" customWidth="1"/>
    <col min="13320" max="13320" width="14" style="2" customWidth="1"/>
    <col min="13321" max="13321" width="0" style="2" hidden="1" customWidth="1"/>
    <col min="13322" max="13322" width="14" style="2" customWidth="1"/>
    <col min="13323" max="13323" width="0" style="2" hidden="1" customWidth="1"/>
    <col min="13324" max="13324" width="14" style="2" customWidth="1"/>
    <col min="13325" max="13329" width="0" style="2" hidden="1" customWidth="1"/>
    <col min="13330" max="13330" width="14.109375" style="2" customWidth="1"/>
    <col min="13331" max="13337" width="0" style="2" hidden="1" customWidth="1"/>
    <col min="13338" max="13568" width="9.109375" style="2"/>
    <col min="13569" max="13570" width="18.44140625" style="2" customWidth="1"/>
    <col min="13571" max="13571" width="23.109375" style="2" customWidth="1"/>
    <col min="13572" max="13572" width="14.6640625" style="2" customWidth="1"/>
    <col min="13573" max="13573" width="0" style="2" hidden="1" customWidth="1"/>
    <col min="13574" max="13574" width="14.44140625" style="2" customWidth="1"/>
    <col min="13575" max="13575" width="0" style="2" hidden="1" customWidth="1"/>
    <col min="13576" max="13576" width="14" style="2" customWidth="1"/>
    <col min="13577" max="13577" width="0" style="2" hidden="1" customWidth="1"/>
    <col min="13578" max="13578" width="14" style="2" customWidth="1"/>
    <col min="13579" max="13579" width="0" style="2" hidden="1" customWidth="1"/>
    <col min="13580" max="13580" width="14" style="2" customWidth="1"/>
    <col min="13581" max="13585" width="0" style="2" hidden="1" customWidth="1"/>
    <col min="13586" max="13586" width="14.109375" style="2" customWidth="1"/>
    <col min="13587" max="13593" width="0" style="2" hidden="1" customWidth="1"/>
    <col min="13594" max="13824" width="9.109375" style="2"/>
    <col min="13825" max="13826" width="18.44140625" style="2" customWidth="1"/>
    <col min="13827" max="13827" width="23.109375" style="2" customWidth="1"/>
    <col min="13828" max="13828" width="14.6640625" style="2" customWidth="1"/>
    <col min="13829" max="13829" width="0" style="2" hidden="1" customWidth="1"/>
    <col min="13830" max="13830" width="14.44140625" style="2" customWidth="1"/>
    <col min="13831" max="13831" width="0" style="2" hidden="1" customWidth="1"/>
    <col min="13832" max="13832" width="14" style="2" customWidth="1"/>
    <col min="13833" max="13833" width="0" style="2" hidden="1" customWidth="1"/>
    <col min="13834" max="13834" width="14" style="2" customWidth="1"/>
    <col min="13835" max="13835" width="0" style="2" hidden="1" customWidth="1"/>
    <col min="13836" max="13836" width="14" style="2" customWidth="1"/>
    <col min="13837" max="13841" width="0" style="2" hidden="1" customWidth="1"/>
    <col min="13842" max="13842" width="14.109375" style="2" customWidth="1"/>
    <col min="13843" max="13849" width="0" style="2" hidden="1" customWidth="1"/>
    <col min="13850" max="14080" width="9.109375" style="2"/>
    <col min="14081" max="14082" width="18.44140625" style="2" customWidth="1"/>
    <col min="14083" max="14083" width="23.109375" style="2" customWidth="1"/>
    <col min="14084" max="14084" width="14.6640625" style="2" customWidth="1"/>
    <col min="14085" max="14085" width="0" style="2" hidden="1" customWidth="1"/>
    <col min="14086" max="14086" width="14.44140625" style="2" customWidth="1"/>
    <col min="14087" max="14087" width="0" style="2" hidden="1" customWidth="1"/>
    <col min="14088" max="14088" width="14" style="2" customWidth="1"/>
    <col min="14089" max="14089" width="0" style="2" hidden="1" customWidth="1"/>
    <col min="14090" max="14090" width="14" style="2" customWidth="1"/>
    <col min="14091" max="14091" width="0" style="2" hidden="1" customWidth="1"/>
    <col min="14092" max="14092" width="14" style="2" customWidth="1"/>
    <col min="14093" max="14097" width="0" style="2" hidden="1" customWidth="1"/>
    <col min="14098" max="14098" width="14.109375" style="2" customWidth="1"/>
    <col min="14099" max="14105" width="0" style="2" hidden="1" customWidth="1"/>
    <col min="14106" max="14336" width="9.109375" style="2"/>
    <col min="14337" max="14338" width="18.44140625" style="2" customWidth="1"/>
    <col min="14339" max="14339" width="23.109375" style="2" customWidth="1"/>
    <col min="14340" max="14340" width="14.6640625" style="2" customWidth="1"/>
    <col min="14341" max="14341" width="0" style="2" hidden="1" customWidth="1"/>
    <col min="14342" max="14342" width="14.44140625" style="2" customWidth="1"/>
    <col min="14343" max="14343" width="0" style="2" hidden="1" customWidth="1"/>
    <col min="14344" max="14344" width="14" style="2" customWidth="1"/>
    <col min="14345" max="14345" width="0" style="2" hidden="1" customWidth="1"/>
    <col min="14346" max="14346" width="14" style="2" customWidth="1"/>
    <col min="14347" max="14347" width="0" style="2" hidden="1" customWidth="1"/>
    <col min="14348" max="14348" width="14" style="2" customWidth="1"/>
    <col min="14349" max="14353" width="0" style="2" hidden="1" customWidth="1"/>
    <col min="14354" max="14354" width="14.109375" style="2" customWidth="1"/>
    <col min="14355" max="14361" width="0" style="2" hidden="1" customWidth="1"/>
    <col min="14362" max="14592" width="9.109375" style="2"/>
    <col min="14593" max="14594" width="18.44140625" style="2" customWidth="1"/>
    <col min="14595" max="14595" width="23.109375" style="2" customWidth="1"/>
    <col min="14596" max="14596" width="14.6640625" style="2" customWidth="1"/>
    <col min="14597" max="14597" width="0" style="2" hidden="1" customWidth="1"/>
    <col min="14598" max="14598" width="14.44140625" style="2" customWidth="1"/>
    <col min="14599" max="14599" width="0" style="2" hidden="1" customWidth="1"/>
    <col min="14600" max="14600" width="14" style="2" customWidth="1"/>
    <col min="14601" max="14601" width="0" style="2" hidden="1" customWidth="1"/>
    <col min="14602" max="14602" width="14" style="2" customWidth="1"/>
    <col min="14603" max="14603" width="0" style="2" hidden="1" customWidth="1"/>
    <col min="14604" max="14604" width="14" style="2" customWidth="1"/>
    <col min="14605" max="14609" width="0" style="2" hidden="1" customWidth="1"/>
    <col min="14610" max="14610" width="14.109375" style="2" customWidth="1"/>
    <col min="14611" max="14617" width="0" style="2" hidden="1" customWidth="1"/>
    <col min="14618" max="14848" width="9.109375" style="2"/>
    <col min="14849" max="14850" width="18.44140625" style="2" customWidth="1"/>
    <col min="14851" max="14851" width="23.109375" style="2" customWidth="1"/>
    <col min="14852" max="14852" width="14.6640625" style="2" customWidth="1"/>
    <col min="14853" max="14853" width="0" style="2" hidden="1" customWidth="1"/>
    <col min="14854" max="14854" width="14.44140625" style="2" customWidth="1"/>
    <col min="14855" max="14855" width="0" style="2" hidden="1" customWidth="1"/>
    <col min="14856" max="14856" width="14" style="2" customWidth="1"/>
    <col min="14857" max="14857" width="0" style="2" hidden="1" customWidth="1"/>
    <col min="14858" max="14858" width="14" style="2" customWidth="1"/>
    <col min="14859" max="14859" width="0" style="2" hidden="1" customWidth="1"/>
    <col min="14860" max="14860" width="14" style="2" customWidth="1"/>
    <col min="14861" max="14865" width="0" style="2" hidden="1" customWidth="1"/>
    <col min="14866" max="14866" width="14.109375" style="2" customWidth="1"/>
    <col min="14867" max="14873" width="0" style="2" hidden="1" customWidth="1"/>
    <col min="14874" max="15104" width="9.109375" style="2"/>
    <col min="15105" max="15106" width="18.44140625" style="2" customWidth="1"/>
    <col min="15107" max="15107" width="23.109375" style="2" customWidth="1"/>
    <col min="15108" max="15108" width="14.6640625" style="2" customWidth="1"/>
    <col min="15109" max="15109" width="0" style="2" hidden="1" customWidth="1"/>
    <col min="15110" max="15110" width="14.44140625" style="2" customWidth="1"/>
    <col min="15111" max="15111" width="0" style="2" hidden="1" customWidth="1"/>
    <col min="15112" max="15112" width="14" style="2" customWidth="1"/>
    <col min="15113" max="15113" width="0" style="2" hidden="1" customWidth="1"/>
    <col min="15114" max="15114" width="14" style="2" customWidth="1"/>
    <col min="15115" max="15115" width="0" style="2" hidden="1" customWidth="1"/>
    <col min="15116" max="15116" width="14" style="2" customWidth="1"/>
    <col min="15117" max="15121" width="0" style="2" hidden="1" customWidth="1"/>
    <col min="15122" max="15122" width="14.109375" style="2" customWidth="1"/>
    <col min="15123" max="15129" width="0" style="2" hidden="1" customWidth="1"/>
    <col min="15130" max="15360" width="9.109375" style="2"/>
    <col min="15361" max="15362" width="18.44140625" style="2" customWidth="1"/>
    <col min="15363" max="15363" width="23.109375" style="2" customWidth="1"/>
    <col min="15364" max="15364" width="14.6640625" style="2" customWidth="1"/>
    <col min="15365" max="15365" width="0" style="2" hidden="1" customWidth="1"/>
    <col min="15366" max="15366" width="14.44140625" style="2" customWidth="1"/>
    <col min="15367" max="15367" width="0" style="2" hidden="1" customWidth="1"/>
    <col min="15368" max="15368" width="14" style="2" customWidth="1"/>
    <col min="15369" max="15369" width="0" style="2" hidden="1" customWidth="1"/>
    <col min="15370" max="15370" width="14" style="2" customWidth="1"/>
    <col min="15371" max="15371" width="0" style="2" hidden="1" customWidth="1"/>
    <col min="15372" max="15372" width="14" style="2" customWidth="1"/>
    <col min="15373" max="15377" width="0" style="2" hidden="1" customWidth="1"/>
    <col min="15378" max="15378" width="14.109375" style="2" customWidth="1"/>
    <col min="15379" max="15385" width="0" style="2" hidden="1" customWidth="1"/>
    <col min="15386" max="15616" width="9.109375" style="2"/>
    <col min="15617" max="15618" width="18.44140625" style="2" customWidth="1"/>
    <col min="15619" max="15619" width="23.109375" style="2" customWidth="1"/>
    <col min="15620" max="15620" width="14.6640625" style="2" customWidth="1"/>
    <col min="15621" max="15621" width="0" style="2" hidden="1" customWidth="1"/>
    <col min="15622" max="15622" width="14.44140625" style="2" customWidth="1"/>
    <col min="15623" max="15623" width="0" style="2" hidden="1" customWidth="1"/>
    <col min="15624" max="15624" width="14" style="2" customWidth="1"/>
    <col min="15625" max="15625" width="0" style="2" hidden="1" customWidth="1"/>
    <col min="15626" max="15626" width="14" style="2" customWidth="1"/>
    <col min="15627" max="15627" width="0" style="2" hidden="1" customWidth="1"/>
    <col min="15628" max="15628" width="14" style="2" customWidth="1"/>
    <col min="15629" max="15633" width="0" style="2" hidden="1" customWidth="1"/>
    <col min="15634" max="15634" width="14.109375" style="2" customWidth="1"/>
    <col min="15635" max="15641" width="0" style="2" hidden="1" customWidth="1"/>
    <col min="15642" max="15872" width="9.109375" style="2"/>
    <col min="15873" max="15874" width="18.44140625" style="2" customWidth="1"/>
    <col min="15875" max="15875" width="23.109375" style="2" customWidth="1"/>
    <col min="15876" max="15876" width="14.6640625" style="2" customWidth="1"/>
    <col min="15877" max="15877" width="0" style="2" hidden="1" customWidth="1"/>
    <col min="15878" max="15878" width="14.44140625" style="2" customWidth="1"/>
    <col min="15879" max="15879" width="0" style="2" hidden="1" customWidth="1"/>
    <col min="15880" max="15880" width="14" style="2" customWidth="1"/>
    <col min="15881" max="15881" width="0" style="2" hidden="1" customWidth="1"/>
    <col min="15882" max="15882" width="14" style="2" customWidth="1"/>
    <col min="15883" max="15883" width="0" style="2" hidden="1" customWidth="1"/>
    <col min="15884" max="15884" width="14" style="2" customWidth="1"/>
    <col min="15885" max="15889" width="0" style="2" hidden="1" customWidth="1"/>
    <col min="15890" max="15890" width="14.109375" style="2" customWidth="1"/>
    <col min="15891" max="15897" width="0" style="2" hidden="1" customWidth="1"/>
    <col min="15898" max="16128" width="9.109375" style="2"/>
    <col min="16129" max="16130" width="18.44140625" style="2" customWidth="1"/>
    <col min="16131" max="16131" width="23.109375" style="2" customWidth="1"/>
    <col min="16132" max="16132" width="14.6640625" style="2" customWidth="1"/>
    <col min="16133" max="16133" width="0" style="2" hidden="1" customWidth="1"/>
    <col min="16134" max="16134" width="14.44140625" style="2" customWidth="1"/>
    <col min="16135" max="16135" width="0" style="2" hidden="1" customWidth="1"/>
    <col min="16136" max="16136" width="14" style="2" customWidth="1"/>
    <col min="16137" max="16137" width="0" style="2" hidden="1" customWidth="1"/>
    <col min="16138" max="16138" width="14" style="2" customWidth="1"/>
    <col min="16139" max="16139" width="0" style="2" hidden="1" customWidth="1"/>
    <col min="16140" max="16140" width="14" style="2" customWidth="1"/>
    <col min="16141" max="16145" width="0" style="2" hidden="1" customWidth="1"/>
    <col min="16146" max="16146" width="14.109375" style="2" customWidth="1"/>
    <col min="16147" max="16153" width="0" style="2" hidden="1" customWidth="1"/>
    <col min="16154" max="16384" width="9.109375" style="2"/>
  </cols>
  <sheetData>
    <row r="1" spans="1:25" ht="15.6" x14ac:dyDescent="0.3">
      <c r="A1" s="1"/>
      <c r="B1" s="1"/>
      <c r="C1" s="1"/>
      <c r="D1" s="1"/>
      <c r="E1" s="1"/>
      <c r="F1" s="62" t="str">
        <f>CONCATENATE("Приложение № 5 к муниципальной программе Шарыповского района ","'",$T7,"'")</f>
        <v>Приложение № 5 к муниципальной программе Шарыповского района 'Развитие культуры Шарыповского района'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3"/>
      <c r="T1" s="1"/>
      <c r="U1" s="62"/>
      <c r="V1" s="62"/>
      <c r="W1" s="62"/>
      <c r="X1" s="62"/>
      <c r="Y1" s="62"/>
    </row>
    <row r="2" spans="1:25" ht="15.6" x14ac:dyDescent="0.3">
      <c r="A2" s="63" t="s">
        <v>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3"/>
      <c r="T2" s="1"/>
      <c r="U2" s="1"/>
      <c r="V2" s="1"/>
      <c r="W2" s="1"/>
      <c r="X2" s="1"/>
      <c r="Y2" s="1"/>
    </row>
    <row r="3" spans="1:25" ht="15.6" x14ac:dyDescent="0.3">
      <c r="A3" s="1"/>
      <c r="B3" s="1"/>
      <c r="C3" s="1"/>
      <c r="D3" s="1"/>
      <c r="E3" s="1"/>
      <c r="F3" s="1"/>
      <c r="G3" s="1"/>
      <c r="H3" s="4">
        <v>8</v>
      </c>
      <c r="I3" s="4"/>
      <c r="J3" s="4"/>
      <c r="K3" s="4"/>
      <c r="L3" s="4"/>
      <c r="M3" s="4"/>
      <c r="N3" s="4"/>
      <c r="O3" s="4"/>
      <c r="P3" s="4"/>
      <c r="Q3" s="4"/>
      <c r="R3" s="1"/>
      <c r="S3" s="1"/>
      <c r="T3" s="1"/>
      <c r="U3" s="1"/>
      <c r="V3" s="1"/>
      <c r="W3" s="1"/>
      <c r="X3" s="1"/>
      <c r="Y3" s="1"/>
    </row>
    <row r="4" spans="1:25" ht="15.6" x14ac:dyDescent="0.3">
      <c r="A4" s="64" t="s">
        <v>2</v>
      </c>
      <c r="B4" s="64" t="s">
        <v>37</v>
      </c>
      <c r="C4" s="64" t="s">
        <v>38</v>
      </c>
      <c r="D4" s="61" t="s">
        <v>6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4"/>
      <c r="S4" s="64"/>
    </row>
    <row r="5" spans="1:25" x14ac:dyDescent="0.3">
      <c r="A5" s="65"/>
      <c r="B5" s="65"/>
      <c r="C5" s="65"/>
      <c r="D5" s="70" t="str">
        <f>CONCATENATE(YEAR($U7)," год")</f>
        <v>2014 год</v>
      </c>
      <c r="E5" s="71"/>
      <c r="F5" s="70" t="str">
        <f>CONCATENATE(YEAR($U7)+1," год")</f>
        <v>2015 год</v>
      </c>
      <c r="G5" s="71"/>
      <c r="H5" s="70" t="str">
        <f>CONCATENATE(YEAR($U7)+2," год")</f>
        <v>2016 год</v>
      </c>
      <c r="I5" s="71"/>
      <c r="J5" s="70" t="str">
        <f>CONCATENATE(YEAR($U7)+3," год")</f>
        <v>2017 год</v>
      </c>
      <c r="K5" s="71"/>
      <c r="L5" s="70" t="str">
        <f>CONCATENATE(YEAR($U7)+4," год")</f>
        <v>2018 год</v>
      </c>
      <c r="M5" s="71"/>
      <c r="N5" s="70" t="str">
        <f>CONCATENATE(YEAR($U7)+5," год")</f>
        <v>2019 год</v>
      </c>
      <c r="O5" s="71"/>
      <c r="P5" s="70" t="str">
        <f>CONCATENATE(YEAR($U7)+6," год")</f>
        <v>2020 год</v>
      </c>
      <c r="Q5" s="74"/>
      <c r="R5" s="76" t="str">
        <f>CONCATENATE("Итого на  период")</f>
        <v>Итого на  период</v>
      </c>
      <c r="S5" s="76"/>
    </row>
    <row r="6" spans="1:25" x14ac:dyDescent="0.3">
      <c r="A6" s="66"/>
      <c r="B6" s="66"/>
      <c r="C6" s="66"/>
      <c r="D6" s="72"/>
      <c r="E6" s="73"/>
      <c r="F6" s="72"/>
      <c r="G6" s="73"/>
      <c r="H6" s="72"/>
      <c r="I6" s="73"/>
      <c r="J6" s="72"/>
      <c r="K6" s="73"/>
      <c r="L6" s="72"/>
      <c r="M6" s="73"/>
      <c r="N6" s="72"/>
      <c r="O6" s="73"/>
      <c r="P6" s="72"/>
      <c r="Q6" s="75"/>
      <c r="R6" s="76"/>
      <c r="S6" s="76" t="s">
        <v>17</v>
      </c>
    </row>
    <row r="7" spans="1:25" x14ac:dyDescent="0.25">
      <c r="A7" s="67" t="s">
        <v>18</v>
      </c>
      <c r="B7" s="67" t="s">
        <v>19</v>
      </c>
      <c r="C7" s="8" t="s">
        <v>20</v>
      </c>
      <c r="D7" s="24">
        <f>D9+D10+D11+D12+D13</f>
        <v>18097421.199999999</v>
      </c>
      <c r="E7" s="24">
        <f t="shared" ref="E7:R7" si="0">E9+E10+E11+E12+E13</f>
        <v>0</v>
      </c>
      <c r="F7" s="24">
        <f t="shared" si="0"/>
        <v>22448832</v>
      </c>
      <c r="G7" s="24">
        <f t="shared" si="0"/>
        <v>0</v>
      </c>
      <c r="H7" s="24">
        <f>H9+H10+H11+H12+H13</f>
        <v>21546859.969999999</v>
      </c>
      <c r="I7" s="24">
        <f t="shared" si="0"/>
        <v>0</v>
      </c>
      <c r="J7" s="24">
        <f t="shared" si="0"/>
        <v>19837700</v>
      </c>
      <c r="K7" s="24">
        <f t="shared" si="0"/>
        <v>0</v>
      </c>
      <c r="L7" s="24">
        <f t="shared" si="0"/>
        <v>19811800</v>
      </c>
      <c r="M7" s="24">
        <f t="shared" si="0"/>
        <v>0</v>
      </c>
      <c r="N7" s="24">
        <f t="shared" si="0"/>
        <v>0</v>
      </c>
      <c r="O7" s="24">
        <f t="shared" si="0"/>
        <v>0</v>
      </c>
      <c r="P7" s="24">
        <f t="shared" si="0"/>
        <v>0</v>
      </c>
      <c r="Q7" s="24">
        <f t="shared" si="0"/>
        <v>0</v>
      </c>
      <c r="R7" s="24">
        <f t="shared" si="0"/>
        <v>101742613.17</v>
      </c>
      <c r="S7" s="34">
        <v>0</v>
      </c>
      <c r="T7" s="25" t="s">
        <v>19</v>
      </c>
      <c r="U7" s="26">
        <v>41640</v>
      </c>
    </row>
    <row r="8" spans="1:25" x14ac:dyDescent="0.25">
      <c r="A8" s="68"/>
      <c r="B8" s="68"/>
      <c r="C8" s="28" t="s">
        <v>39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5"/>
      <c r="U8" s="26"/>
    </row>
    <row r="9" spans="1:25" x14ac:dyDescent="0.25">
      <c r="A9" s="68"/>
      <c r="B9" s="68"/>
      <c r="C9" s="14" t="s">
        <v>40</v>
      </c>
      <c r="D9" s="20">
        <f>D16+D23+D27+D31</f>
        <v>8116022</v>
      </c>
      <c r="E9" s="20">
        <f t="shared" ref="E9:L9" si="1">E16+E23+E27+E31</f>
        <v>0</v>
      </c>
      <c r="F9" s="20">
        <f>F16+F23+F27+F31</f>
        <v>11228732</v>
      </c>
      <c r="G9" s="20">
        <f t="shared" si="1"/>
        <v>0</v>
      </c>
      <c r="H9" s="20">
        <f>H16+H23+H27+H31</f>
        <v>10738488</v>
      </c>
      <c r="I9" s="20">
        <f t="shared" si="1"/>
        <v>0</v>
      </c>
      <c r="J9" s="20">
        <f t="shared" si="1"/>
        <v>10315000</v>
      </c>
      <c r="K9" s="20">
        <f t="shared" si="1"/>
        <v>0</v>
      </c>
      <c r="L9" s="20">
        <f t="shared" si="1"/>
        <v>10315000</v>
      </c>
      <c r="M9" s="20"/>
      <c r="N9" s="20"/>
      <c r="O9" s="20"/>
      <c r="P9" s="20"/>
      <c r="Q9" s="20"/>
      <c r="R9" s="20">
        <f t="shared" ref="R9:R14" si="2">D9+F9+H9+J9+L9</f>
        <v>50713242</v>
      </c>
      <c r="S9" s="20">
        <v>0</v>
      </c>
      <c r="T9" s="21" t="s">
        <v>19</v>
      </c>
      <c r="U9" s="22">
        <v>41640</v>
      </c>
    </row>
    <row r="10" spans="1:25" x14ac:dyDescent="0.25">
      <c r="A10" s="68"/>
      <c r="B10" s="68"/>
      <c r="C10" s="14" t="s">
        <v>41</v>
      </c>
      <c r="D10" s="20">
        <f>D17</f>
        <v>0</v>
      </c>
      <c r="E10" s="20">
        <f t="shared" ref="E10:Q11" si="3">E17</f>
        <v>0</v>
      </c>
      <c r="F10" s="20">
        <f t="shared" si="3"/>
        <v>199200</v>
      </c>
      <c r="G10" s="20">
        <f t="shared" si="3"/>
        <v>0</v>
      </c>
      <c r="H10" s="20">
        <f t="shared" si="3"/>
        <v>122700</v>
      </c>
      <c r="I10" s="20">
        <f t="shared" si="3"/>
        <v>0</v>
      </c>
      <c r="J10" s="20">
        <f t="shared" si="3"/>
        <v>25900</v>
      </c>
      <c r="K10" s="20">
        <f t="shared" si="3"/>
        <v>0</v>
      </c>
      <c r="L10" s="20">
        <f t="shared" si="3"/>
        <v>0</v>
      </c>
      <c r="M10" s="20"/>
      <c r="N10" s="20"/>
      <c r="O10" s="20"/>
      <c r="P10" s="20"/>
      <c r="Q10" s="20"/>
      <c r="R10" s="20">
        <f t="shared" si="2"/>
        <v>347800</v>
      </c>
      <c r="S10" s="20">
        <v>0</v>
      </c>
      <c r="T10" s="21" t="s">
        <v>19</v>
      </c>
      <c r="U10" s="22">
        <v>41640</v>
      </c>
    </row>
    <row r="11" spans="1:25" ht="26.4" x14ac:dyDescent="0.25">
      <c r="A11" s="68"/>
      <c r="B11" s="68"/>
      <c r="C11" s="14" t="s">
        <v>42</v>
      </c>
      <c r="D11" s="20">
        <f>D18</f>
        <v>2000</v>
      </c>
      <c r="E11" s="20">
        <f t="shared" si="3"/>
        <v>0</v>
      </c>
      <c r="F11" s="20">
        <f t="shared" si="3"/>
        <v>3000</v>
      </c>
      <c r="G11" s="20">
        <f t="shared" si="3"/>
        <v>0</v>
      </c>
      <c r="H11" s="20">
        <f t="shared" si="3"/>
        <v>3000</v>
      </c>
      <c r="I11" s="20">
        <f t="shared" si="3"/>
        <v>0</v>
      </c>
      <c r="J11" s="20">
        <f t="shared" si="3"/>
        <v>3000</v>
      </c>
      <c r="K11" s="20">
        <f t="shared" si="3"/>
        <v>0</v>
      </c>
      <c r="L11" s="20">
        <f t="shared" si="3"/>
        <v>3000</v>
      </c>
      <c r="M11" s="20">
        <f t="shared" si="3"/>
        <v>0</v>
      </c>
      <c r="N11" s="20">
        <f t="shared" si="3"/>
        <v>0</v>
      </c>
      <c r="O11" s="20">
        <f t="shared" si="3"/>
        <v>0</v>
      </c>
      <c r="P11" s="20">
        <f t="shared" si="3"/>
        <v>0</v>
      </c>
      <c r="Q11" s="20">
        <f t="shared" si="3"/>
        <v>0</v>
      </c>
      <c r="R11" s="20">
        <f t="shared" si="2"/>
        <v>14000</v>
      </c>
      <c r="S11" s="20">
        <v>0</v>
      </c>
      <c r="T11" s="21" t="s">
        <v>19</v>
      </c>
      <c r="U11" s="22">
        <v>41640</v>
      </c>
    </row>
    <row r="12" spans="1:25" x14ac:dyDescent="0.25">
      <c r="A12" s="68"/>
      <c r="B12" s="68"/>
      <c r="C12" s="14" t="s">
        <v>43</v>
      </c>
      <c r="D12" s="20">
        <f>D19+D24+D28</f>
        <v>334599.2</v>
      </c>
      <c r="E12" s="20">
        <f t="shared" ref="E12:L12" si="4">E19+E24+E28</f>
        <v>0</v>
      </c>
      <c r="F12" s="20">
        <f t="shared" si="4"/>
        <v>694089</v>
      </c>
      <c r="G12" s="20">
        <f t="shared" si="4"/>
        <v>0</v>
      </c>
      <c r="H12" s="20">
        <f t="shared" si="4"/>
        <v>1220071.9699999997</v>
      </c>
      <c r="I12" s="20">
        <f t="shared" si="4"/>
        <v>0</v>
      </c>
      <c r="J12" s="20">
        <f t="shared" si="4"/>
        <v>31200</v>
      </c>
      <c r="K12" s="20">
        <f t="shared" si="4"/>
        <v>0</v>
      </c>
      <c r="L12" s="20">
        <f t="shared" si="4"/>
        <v>31200</v>
      </c>
      <c r="M12" s="20"/>
      <c r="N12" s="20"/>
      <c r="O12" s="20"/>
      <c r="P12" s="20"/>
      <c r="Q12" s="20"/>
      <c r="R12" s="20">
        <f t="shared" si="2"/>
        <v>2311160.17</v>
      </c>
      <c r="S12" s="20">
        <v>0</v>
      </c>
      <c r="T12" s="21" t="s">
        <v>19</v>
      </c>
      <c r="U12" s="22">
        <v>41640</v>
      </c>
    </row>
    <row r="13" spans="1:25" x14ac:dyDescent="0.25">
      <c r="A13" s="69"/>
      <c r="B13" s="69"/>
      <c r="C13" s="14" t="s">
        <v>44</v>
      </c>
      <c r="D13" s="20">
        <f>D20</f>
        <v>9644800</v>
      </c>
      <c r="E13" s="20">
        <f t="shared" ref="E13:L13" si="5">E20</f>
        <v>0</v>
      </c>
      <c r="F13" s="20">
        <f t="shared" si="5"/>
        <v>10323811</v>
      </c>
      <c r="G13" s="20">
        <f t="shared" si="5"/>
        <v>0</v>
      </c>
      <c r="H13" s="20">
        <f t="shared" si="5"/>
        <v>9462600</v>
      </c>
      <c r="I13" s="20">
        <f t="shared" si="5"/>
        <v>0</v>
      </c>
      <c r="J13" s="20">
        <f t="shared" si="5"/>
        <v>9462600</v>
      </c>
      <c r="K13" s="20">
        <f t="shared" si="5"/>
        <v>0</v>
      </c>
      <c r="L13" s="20">
        <f t="shared" si="5"/>
        <v>9462600</v>
      </c>
      <c r="M13" s="20"/>
      <c r="N13" s="20"/>
      <c r="O13" s="20"/>
      <c r="P13" s="20"/>
      <c r="Q13" s="20"/>
      <c r="R13" s="20">
        <f t="shared" si="2"/>
        <v>48356411</v>
      </c>
      <c r="S13" s="20">
        <v>0</v>
      </c>
      <c r="T13" s="21" t="s">
        <v>19</v>
      </c>
      <c r="U13" s="22">
        <v>41640</v>
      </c>
    </row>
    <row r="14" spans="1:25" x14ac:dyDescent="0.25">
      <c r="A14" s="80" t="s">
        <v>24</v>
      </c>
      <c r="B14" s="80" t="s">
        <v>25</v>
      </c>
      <c r="C14" s="35" t="s">
        <v>20</v>
      </c>
      <c r="D14" s="36">
        <f>D16+D17+D18+D19+D20</f>
        <v>12405879.199999999</v>
      </c>
      <c r="E14" s="36">
        <f t="shared" ref="E14:L14" si="6">E16+E17+E18+E19+E20</f>
        <v>0</v>
      </c>
      <c r="F14" s="36">
        <f t="shared" si="6"/>
        <v>13878094</v>
      </c>
      <c r="G14" s="36">
        <f t="shared" si="6"/>
        <v>0</v>
      </c>
      <c r="H14" s="36">
        <f t="shared" si="6"/>
        <v>13232362.449999999</v>
      </c>
      <c r="I14" s="36">
        <f t="shared" si="6"/>
        <v>0</v>
      </c>
      <c r="J14" s="36">
        <f t="shared" si="6"/>
        <v>11833900</v>
      </c>
      <c r="K14" s="36">
        <f t="shared" si="6"/>
        <v>0</v>
      </c>
      <c r="L14" s="36">
        <f t="shared" si="6"/>
        <v>11808000</v>
      </c>
      <c r="M14" s="36"/>
      <c r="N14" s="36"/>
      <c r="O14" s="36"/>
      <c r="P14" s="36"/>
      <c r="Q14" s="36"/>
      <c r="R14" s="36">
        <f t="shared" si="2"/>
        <v>63158235.649999999</v>
      </c>
      <c r="S14" s="20">
        <v>0</v>
      </c>
      <c r="T14" s="21"/>
      <c r="U14" s="22"/>
    </row>
    <row r="15" spans="1:25" x14ac:dyDescent="0.25">
      <c r="A15" s="81"/>
      <c r="B15" s="81"/>
      <c r="C15" s="14" t="s">
        <v>39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2"/>
    </row>
    <row r="16" spans="1:25" x14ac:dyDescent="0.25">
      <c r="A16" s="81"/>
      <c r="B16" s="81"/>
      <c r="C16" s="14" t="s">
        <v>40</v>
      </c>
      <c r="D16" s="20">
        <f>'[1]ПРИЛ 2 к ПП СКН'!H40+'[1]ПРИЛ 2 к ПП СКН'!H43+'[1]ПРИЛ 2 к ПП СКН'!H52+'[1]ПРИЛ 2 к ПП СКН'!H59+'[1]ПРИЛ 2 к ПП СКН'!H65+'[1]ПРИЛ 2 к ПП СКН'!H68+'[1]ПРИЛ 2 к ПП СКН'!H75+'[1]ПРИЛ 2 к ПП СКН'!H76+'[1]ПРИЛ 2 к ПП СКН'!H47</f>
        <v>2476700</v>
      </c>
      <c r="E16" s="20">
        <f>'[1]ПРИЛ 2 к ПП СКН'!I40+'[1]ПРИЛ 2 к ПП СКН'!I43+'[1]ПРИЛ 2 к ПП СКН'!I52+'[1]ПРИЛ 2 к ПП СКН'!I59+'[1]ПРИЛ 2 к ПП СКН'!I65+'[1]ПРИЛ 2 к ПП СКН'!I68+'[1]ПРИЛ 2 к ПП СКН'!I75+'[1]ПРИЛ 2 к ПП СКН'!I76+'[1]ПРИЛ 2 к ПП СКН'!I47</f>
        <v>0</v>
      </c>
      <c r="F16" s="20">
        <f>'[1]ПРИЛ 2 к ПП СКН'!J40+'[1]ПРИЛ 2 к ПП СКН'!J43+'[1]ПРИЛ 2 к ПП СКН'!J52+'[1]ПРИЛ 2 к ПП СКН'!J59+'[1]ПРИЛ 2 к ПП СКН'!J65+'[1]ПРИЛ 2 к ПП СКН'!J68+'[1]ПРИЛ 2 к ПП СКН'!J75+'[1]ПРИЛ 2 к ПП СКН'!J76+'[1]ПРИЛ 2 к ПП СКН'!J47</f>
        <v>2872248</v>
      </c>
      <c r="G16" s="20">
        <f>'[1]ПРИЛ 2 к ПП СКН'!K40+'[1]ПРИЛ 2 к ПП СКН'!K43+'[1]ПРИЛ 2 к ПП СКН'!K52+'[1]ПРИЛ 2 к ПП СКН'!K59+'[1]ПРИЛ 2 к ПП СКН'!K65+'[1]ПРИЛ 2 к ПП СКН'!K68+'[1]ПРИЛ 2 к ПП СКН'!K75+'[1]ПРИЛ 2 к ПП СКН'!K76</f>
        <v>0</v>
      </c>
      <c r="H16" s="20">
        <f>'[1]ПРИЛ 2 к ПП СКН'!N40+'[1]ПРИЛ 2 к ПП СКН'!N43+'[1]ПРИЛ 2 к ПП СКН'!N52+'[1]ПРИЛ 2 к ПП СКН'!N59+'[1]ПРИЛ 2 к ПП СКН'!N65+'[1]ПРИЛ 2 к ПП СКН'!N68+'[1]ПРИЛ 2 к ПП СКН'!N75+'[1]ПРИЛ 2 к ПП СКН'!N76+'[1]ПРИЛ 2 к ПП СКН'!L47</f>
        <v>2465700</v>
      </c>
      <c r="I16" s="20">
        <f>'[1]ПРИЛ 2 к ПП СКН'!M40+'[1]ПРИЛ 2 к ПП СКН'!M43+'[1]ПРИЛ 2 к ПП СКН'!M52+'[1]ПРИЛ 2 к ПП СКН'!M59+'[1]ПРИЛ 2 к ПП СКН'!M65+'[1]ПРИЛ 2 к ПП СКН'!M68+'[1]ПРИЛ 2 к ПП СКН'!M75+'[1]ПРИЛ 2 к ПП СКН'!M76</f>
        <v>0</v>
      </c>
      <c r="J16" s="20">
        <f>'[1]ПРИЛ 2 к ПП СКН'!N40+'[1]ПРИЛ 2 к ПП СКН'!N43+'[1]ПРИЛ 2 к ПП СКН'!N52+'[1]ПРИЛ 2 к ПП СКН'!N59+'[1]ПРИЛ 2 к ПП СКН'!N65+'[1]ПРИЛ 2 к ПП СКН'!N68+'[1]ПРИЛ 2 к ПП СКН'!N75+'[1]ПРИЛ 2 к ПП СКН'!N76</f>
        <v>2342400</v>
      </c>
      <c r="K16" s="20">
        <f>'[1]ПРИЛ 2 к ПП СКН'!O40+'[1]ПРИЛ 2 к ПП СКН'!O43+'[1]ПРИЛ 2 к ПП СКН'!O52+'[1]ПРИЛ 2 к ПП СКН'!O59+'[1]ПРИЛ 2 к ПП СКН'!O65+'[1]ПРИЛ 2 к ПП СКН'!O68+'[1]ПРИЛ 2 к ПП СКН'!O75+'[1]ПРИЛ 2 к ПП СКН'!O76</f>
        <v>0</v>
      </c>
      <c r="L16" s="20">
        <f>'[1]ПРИЛ 2 к ПП СКН'!P40+'[1]ПРИЛ 2 к ПП СКН'!P43+'[1]ПРИЛ 2 к ПП СКН'!P52+'[1]ПРИЛ 2 к ПП СКН'!P59+'[1]ПРИЛ 2 к ПП СКН'!P65+'[1]ПРИЛ 2 к ПП СКН'!P68+'[1]ПРИЛ 2 к ПП СКН'!P75+'[1]ПРИЛ 2 к ПП СКН'!P76</f>
        <v>2342400</v>
      </c>
      <c r="M16" s="20"/>
      <c r="N16" s="20"/>
      <c r="O16" s="20"/>
      <c r="P16" s="20"/>
      <c r="Q16" s="20"/>
      <c r="R16" s="20">
        <f t="shared" ref="R16:R21" si="7">D16+F16+H16+J16+L16</f>
        <v>12499448</v>
      </c>
      <c r="S16" s="20">
        <v>0</v>
      </c>
      <c r="T16" s="21"/>
      <c r="U16" s="22"/>
    </row>
    <row r="17" spans="1:21" x14ac:dyDescent="0.25">
      <c r="A17" s="81"/>
      <c r="B17" s="81"/>
      <c r="C17" s="14" t="s">
        <v>41</v>
      </c>
      <c r="D17" s="20">
        <f>'[1]ПРИЛ 2 к ПП СКН'!H16+'[1]ПРИЛ 2 к ПП СКН'!H62+'[1]ПРИЛ 2 к ПП СКН'!H74</f>
        <v>0</v>
      </c>
      <c r="E17" s="20">
        <f>'[1]ПРИЛ 2 к ПП СКН'!I16+'[1]ПРИЛ 2 к ПП СКН'!I62+'[1]ПРИЛ 2 к ПП СКН'!I74</f>
        <v>0</v>
      </c>
      <c r="F17" s="20">
        <f>'[1]ПРИЛ 2 к ПП СКН'!J16+'[1]ПРИЛ 2 к ПП СКН'!J62+'[1]ПРИЛ 2 к ПП СКН'!J74</f>
        <v>199200</v>
      </c>
      <c r="G17" s="20">
        <f>'[1]ПРИЛ 2 к ПП СКН'!K16+'[1]ПРИЛ 2 к ПП СКН'!K62+'[1]ПРИЛ 2 к ПП СКН'!K74</f>
        <v>0</v>
      </c>
      <c r="H17" s="20">
        <f>'[1]ПРИЛ 2 к ПП СКН'!L16+'[1]ПРИЛ 2 к ПП СКН'!L62+'[1]ПРИЛ 2 к ПП СКН'!L74+'[1]ПРИЛ 2 к ПП СКН'!L83</f>
        <v>122700</v>
      </c>
      <c r="I17" s="20">
        <f>'[1]ПРИЛ 2 к ПП СКН'!M16+'[1]ПРИЛ 2 к ПП СКН'!M62+'[1]ПРИЛ 2 к ПП СКН'!M74</f>
        <v>0</v>
      </c>
      <c r="J17" s="20">
        <f>'[1]ПРИЛ 2 к ПП СКН'!N16+'[1]ПРИЛ 2 к ПП СКН'!N62+'[1]ПРИЛ 2 к ПП СКН'!N74</f>
        <v>25900</v>
      </c>
      <c r="K17" s="20">
        <f>'[1]ПРИЛ 2 к ПП СКН'!O16+'[1]ПРИЛ 2 к ПП СКН'!O62+'[1]ПРИЛ 2 к ПП СКН'!O74</f>
        <v>0</v>
      </c>
      <c r="L17" s="20">
        <f>'[1]ПРИЛ 2 к ПП СКН'!P16+'[1]ПРИЛ 2 к ПП СКН'!P62+'[1]ПРИЛ 2 к ПП СКН'!P74</f>
        <v>0</v>
      </c>
      <c r="M17" s="20"/>
      <c r="N17" s="20"/>
      <c r="O17" s="20"/>
      <c r="P17" s="20"/>
      <c r="Q17" s="20"/>
      <c r="R17" s="20">
        <f t="shared" si="7"/>
        <v>347800</v>
      </c>
      <c r="S17" s="20">
        <v>0</v>
      </c>
      <c r="T17" s="21"/>
      <c r="U17" s="22"/>
    </row>
    <row r="18" spans="1:21" ht="26.4" x14ac:dyDescent="0.25">
      <c r="A18" s="81"/>
      <c r="B18" s="81"/>
      <c r="C18" s="14" t="s">
        <v>42</v>
      </c>
      <c r="D18" s="20">
        <f>'[1]ПРИЛ 2 к ПП СКН'!H87</f>
        <v>2000</v>
      </c>
      <c r="E18" s="20">
        <f>'[1]ПРИЛ 2 к ПП СКН'!I87</f>
        <v>0</v>
      </c>
      <c r="F18" s="20">
        <f>'[1]ПРИЛ 2 к ПП СКН'!J87</f>
        <v>3000</v>
      </c>
      <c r="G18" s="20">
        <f>'[1]ПРИЛ 2 к ПП СКН'!K87</f>
        <v>0</v>
      </c>
      <c r="H18" s="20">
        <f>'[1]ПРИЛ 2 к ПП СКН'!L87</f>
        <v>3000</v>
      </c>
      <c r="I18" s="20">
        <f>'[1]ПРИЛ 2 к ПП СКН'!M87</f>
        <v>0</v>
      </c>
      <c r="J18" s="20">
        <f>'[1]ПРИЛ 2 к ПП СКН'!N87</f>
        <v>3000</v>
      </c>
      <c r="K18" s="20">
        <f>'[1]ПРИЛ 2 к ПП СКН'!O87</f>
        <v>0</v>
      </c>
      <c r="L18" s="20">
        <f>'[1]ПРИЛ 2 к ПП СКН'!P87</f>
        <v>3000</v>
      </c>
      <c r="M18" s="20"/>
      <c r="N18" s="20"/>
      <c r="O18" s="20"/>
      <c r="P18" s="20"/>
      <c r="Q18" s="20"/>
      <c r="R18" s="20">
        <f t="shared" si="7"/>
        <v>14000</v>
      </c>
      <c r="S18" s="20">
        <v>0</v>
      </c>
      <c r="T18" s="21"/>
      <c r="U18" s="22"/>
    </row>
    <row r="19" spans="1:21" x14ac:dyDescent="0.25">
      <c r="A19" s="81"/>
      <c r="B19" s="81"/>
      <c r="C19" s="14" t="s">
        <v>43</v>
      </c>
      <c r="D19" s="20">
        <f>'[1]ПРИЛ 2 к ПП СКН'!H19+'[1]ПРИЛ 2 к ПП СКН'!H49+'[1]ПРИЛ 2 к ПП СКН'!H56+'[1]ПРИЛ 2 к ПП СКН'!H85</f>
        <v>282379.2</v>
      </c>
      <c r="E19" s="20">
        <f>'[1]ПРИЛ 2 к ПП СКН'!I19+'[1]ПРИЛ 2 к ПП СКН'!I49+'[1]ПРИЛ 2 к ПП СКН'!I56+'[1]ПРИЛ 2 к ПП СКН'!I85</f>
        <v>0</v>
      </c>
      <c r="F19" s="20">
        <f>'[1]ПРИЛ 2 к ПП СКН'!J19+'[1]ПРИЛ 2 к ПП СКН'!J49+'[1]ПРИЛ 2 к ПП СКН'!J56+'[1]ПРИЛ 2 к ПП СКН'!J85</f>
        <v>479835</v>
      </c>
      <c r="G19" s="20">
        <f>'[1]ПРИЛ 2 к ПП СКН'!K19+'[1]ПРИЛ 2 к ПП СКН'!K49+'[1]ПРИЛ 2 к ПП СКН'!K56+'[1]ПРИЛ 2 к ПП СКН'!K85</f>
        <v>0</v>
      </c>
      <c r="H19" s="20">
        <f>'[1]ПРИЛ 2 к ПП СКН'!L19+'[1]ПРИЛ 2 к ПП СКН'!L49+'[1]ПРИЛ 2 к ПП СКН'!L56+'[1]ПРИЛ 2 к ПП СКН'!L85+'[1]ПРИЛ 2 к ПП СКН'!L50</f>
        <v>1178362.45</v>
      </c>
      <c r="I19" s="20">
        <f>'[1]ПРИЛ 2 к ПП СКН'!M19+'[1]ПРИЛ 2 к ПП СКН'!M49+'[1]ПРИЛ 2 к ПП СКН'!M56+'[1]ПРИЛ 2 к ПП СКН'!M85</f>
        <v>0</v>
      </c>
      <c r="J19" s="20">
        <f>'[1]ПРИЛ 2 к ПП СКН'!N19+'[1]ПРИЛ 2 к ПП СКН'!N49+'[1]ПРИЛ 2 к ПП СКН'!N56+'[1]ПРИЛ 2 к ПП СКН'!N85</f>
        <v>0</v>
      </c>
      <c r="K19" s="20">
        <f>'[1]ПРИЛ 2 к ПП СКН'!O19+'[1]ПРИЛ 2 к ПП СКН'!O49+'[1]ПРИЛ 2 к ПП СКН'!O56+'[1]ПРИЛ 2 к ПП СКН'!O85</f>
        <v>0</v>
      </c>
      <c r="L19" s="20">
        <f>'[1]ПРИЛ 2 к ПП СКН'!P19+'[1]ПРИЛ 2 к ПП СКН'!P49+'[1]ПРИЛ 2 к ПП СКН'!P56+'[1]ПРИЛ 2 к ПП СКН'!P85</f>
        <v>0</v>
      </c>
      <c r="M19" s="20"/>
      <c r="N19" s="20"/>
      <c r="O19" s="20"/>
      <c r="P19" s="20"/>
      <c r="Q19" s="20"/>
      <c r="R19" s="20">
        <f t="shared" si="7"/>
        <v>1940576.65</v>
      </c>
      <c r="S19" s="20">
        <v>0</v>
      </c>
      <c r="T19" s="21"/>
      <c r="U19" s="22"/>
    </row>
    <row r="20" spans="1:21" x14ac:dyDescent="0.25">
      <c r="A20" s="82"/>
      <c r="B20" s="82"/>
      <c r="C20" s="14" t="s">
        <v>44</v>
      </c>
      <c r="D20" s="20">
        <f>'[1]ПРИЛ 2 к ПП СКН'!H24</f>
        <v>9644800</v>
      </c>
      <c r="E20" s="20">
        <f>'[1]ПРИЛ 2 к ПП СКН'!I24</f>
        <v>0</v>
      </c>
      <c r="F20" s="20">
        <f>'[1]ПРИЛ 2 к ПП СКН'!J24</f>
        <v>10323811</v>
      </c>
      <c r="G20" s="20"/>
      <c r="H20" s="20">
        <f>'[1]ПРИЛ 2 к ПП СКН'!L24+'[1]ПРИЛ 2 к ПП СКН'!L26+'[1]ПРИЛ 2 к ПП СКН'!L28+'[1]ПРИЛ 2 к ПП СКН'!L30+'[1]ПРИЛ 2 к ПП СКН'!L32+'[1]ПРИЛ 2 к ПП СКН'!L34+'[1]ПРИЛ 2 к ПП СКН'!L36+'[1]ПРИЛ 2 к ПП СКН'!L38</f>
        <v>9462600</v>
      </c>
      <c r="I20" s="20">
        <f>'[1]ПРИЛ 2 к ПП СКН'!M24+'[1]ПРИЛ 2 к ПП СКН'!M26+'[1]ПРИЛ 2 к ПП СКН'!M28+'[1]ПРИЛ 2 к ПП СКН'!M30+'[1]ПРИЛ 2 к ПП СКН'!M32+'[1]ПРИЛ 2 к ПП СКН'!M34+'[1]ПРИЛ 2 к ПП СКН'!M36+'[1]ПРИЛ 2 к ПП СКН'!M38</f>
        <v>0</v>
      </c>
      <c r="J20" s="20">
        <f>'[1]ПРИЛ 2 к ПП СКН'!N24+'[1]ПРИЛ 2 к ПП СКН'!N26+'[1]ПРИЛ 2 к ПП СКН'!N28+'[1]ПРИЛ 2 к ПП СКН'!N30+'[1]ПРИЛ 2 к ПП СКН'!N32+'[1]ПРИЛ 2 к ПП СКН'!N34+'[1]ПРИЛ 2 к ПП СКН'!N36+'[1]ПРИЛ 2 к ПП СКН'!N38</f>
        <v>9462600</v>
      </c>
      <c r="K20" s="20">
        <f>'[1]ПРИЛ 2 к ПП СКН'!O24+'[1]ПРИЛ 2 к ПП СКН'!O26+'[1]ПРИЛ 2 к ПП СКН'!O28+'[1]ПРИЛ 2 к ПП СКН'!O30+'[1]ПРИЛ 2 к ПП СКН'!O32+'[1]ПРИЛ 2 к ПП СКН'!O34+'[1]ПРИЛ 2 к ПП СКН'!O36+'[1]ПРИЛ 2 к ПП СКН'!O38</f>
        <v>0</v>
      </c>
      <c r="L20" s="20">
        <f>'[1]ПРИЛ 2 к ПП СКН'!P24+'[1]ПРИЛ 2 к ПП СКН'!P26+'[1]ПРИЛ 2 к ПП СКН'!P28+'[1]ПРИЛ 2 к ПП СКН'!P30+'[1]ПРИЛ 2 к ПП СКН'!P32+'[1]ПРИЛ 2 к ПП СКН'!P34+'[1]ПРИЛ 2 к ПП СКН'!P36+'[1]ПРИЛ 2 к ПП СКН'!P38</f>
        <v>9462600</v>
      </c>
      <c r="M20" s="20"/>
      <c r="N20" s="20"/>
      <c r="O20" s="20"/>
      <c r="P20" s="20"/>
      <c r="Q20" s="20"/>
      <c r="R20" s="20">
        <f t="shared" si="7"/>
        <v>48356411</v>
      </c>
      <c r="S20" s="20">
        <v>0</v>
      </c>
      <c r="T20" s="21"/>
      <c r="U20" s="22"/>
    </row>
    <row r="21" spans="1:21" x14ac:dyDescent="0.25">
      <c r="A21" s="77" t="s">
        <v>26</v>
      </c>
      <c r="B21" s="77" t="s">
        <v>27</v>
      </c>
      <c r="C21" s="37" t="s">
        <v>20</v>
      </c>
      <c r="D21" s="38">
        <f>D23+D24</f>
        <v>4724092</v>
      </c>
      <c r="E21" s="38">
        <f t="shared" ref="E21:L21" si="8">E23+E24</f>
        <v>0</v>
      </c>
      <c r="F21" s="38">
        <f t="shared" si="8"/>
        <v>6110539</v>
      </c>
      <c r="G21" s="38">
        <f t="shared" si="8"/>
        <v>0</v>
      </c>
      <c r="H21" s="38">
        <f t="shared" si="8"/>
        <v>5560863.6399999997</v>
      </c>
      <c r="I21" s="38">
        <f t="shared" si="8"/>
        <v>0</v>
      </c>
      <c r="J21" s="38">
        <f t="shared" si="8"/>
        <v>5559900</v>
      </c>
      <c r="K21" s="38">
        <f t="shared" si="8"/>
        <v>0</v>
      </c>
      <c r="L21" s="38">
        <f t="shared" si="8"/>
        <v>5559900</v>
      </c>
      <c r="M21" s="38"/>
      <c r="N21" s="38"/>
      <c r="O21" s="38"/>
      <c r="P21" s="38"/>
      <c r="Q21" s="38"/>
      <c r="R21" s="38">
        <f t="shared" si="7"/>
        <v>27515294.640000001</v>
      </c>
      <c r="S21" s="20">
        <v>0</v>
      </c>
      <c r="T21" s="21"/>
      <c r="U21" s="22"/>
    </row>
    <row r="22" spans="1:21" x14ac:dyDescent="0.25">
      <c r="A22" s="78"/>
      <c r="B22" s="78"/>
      <c r="C22" s="39" t="s">
        <v>39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20"/>
      <c r="T22" s="21"/>
      <c r="U22" s="22"/>
    </row>
    <row r="23" spans="1:21" x14ac:dyDescent="0.25">
      <c r="A23" s="78"/>
      <c r="B23" s="78"/>
      <c r="C23" s="39" t="s">
        <v>40</v>
      </c>
      <c r="D23" s="40">
        <f>'[1]ПРИЛ 2 к ПП ОУРП'!H10+'[1]ПРИЛ 2 к ПП ОУРП'!H14+'[1]ПРИЛ 2 к ПП ОУРП'!H22+'[1]ПРИЛ 2 к ПП ОУРП'!H23+'[1]ПРИЛ 2 к ПП ОУРП'!H27</f>
        <v>4685092</v>
      </c>
      <c r="E23" s="40">
        <f>'[1]ПРИЛ 2 к ПП ОУРП'!I10+'[1]ПРИЛ 2 к ПП ОУРП'!I14+'[1]ПРИЛ 2 к ПП ОУРП'!I22+'[1]ПРИЛ 2 к ПП ОУРП'!I23+'[1]ПРИЛ 2 к ПП ОУРП'!I27</f>
        <v>0</v>
      </c>
      <c r="F23" s="40">
        <f>'[1]ПРИЛ 2 к ПП ОУРП'!J10+'[1]ПРИЛ 2 к ПП ОУРП'!J14+'[1]ПРИЛ 2 к ПП ОУРП'!J22+'[1]ПРИЛ 2 к ПП ОУРП'!J23+'[1]ПРИЛ 2 к ПП ОУРП'!J27</f>
        <v>6074635</v>
      </c>
      <c r="G23" s="40">
        <f>'[1]ПРИЛ 2 к ПП ОУРП'!K10+'[1]ПРИЛ 2 к ПП ОУРП'!K14+'[1]ПРИЛ 2 к ПП ОУРП'!K22+'[1]ПРИЛ 2 к ПП ОУРП'!K23+'[1]ПРИЛ 2 к ПП ОУРП'!K27</f>
        <v>0</v>
      </c>
      <c r="H23" s="40">
        <f>'[1]ПРИЛ 2 к ПП ОУРП'!L10+'[1]ПРИЛ 2 к ПП ОУРП'!L14+'[1]ПРИЛ 2 к ПП ОУРП'!L22+'[1]ПРИЛ 2 к ПП ОУРП'!L23+'[1]ПРИЛ 2 к ПП ОУРП'!L27</f>
        <v>5559900</v>
      </c>
      <c r="I23" s="40">
        <f>'[1]ПРИЛ 2 к ПП ОУРП'!M10+'[1]ПРИЛ 2 к ПП ОУРП'!M14+'[1]ПРИЛ 2 к ПП ОУРП'!M22+'[1]ПРИЛ 2 к ПП ОУРП'!M23+'[1]ПРИЛ 2 к ПП ОУРП'!M27</f>
        <v>0</v>
      </c>
      <c r="J23" s="40">
        <f>'[1]ПРИЛ 2 к ПП ОУРП'!N10+'[1]ПРИЛ 2 к ПП ОУРП'!N14+'[1]ПРИЛ 2 к ПП ОУРП'!N22+'[1]ПРИЛ 2 к ПП ОУРП'!N23+'[1]ПРИЛ 2 к ПП ОУРП'!N27</f>
        <v>5559900</v>
      </c>
      <c r="K23" s="40">
        <f>'[1]ПРИЛ 2 к ПП ОУРП'!O10+'[1]ПРИЛ 2 к ПП ОУРП'!O14+'[1]ПРИЛ 2 к ПП ОУРП'!O22+'[1]ПРИЛ 2 к ПП ОУРП'!O23+'[1]ПРИЛ 2 к ПП ОУРП'!O27</f>
        <v>0</v>
      </c>
      <c r="L23" s="40">
        <f>'[1]ПРИЛ 2 к ПП ОУРП'!P10+'[1]ПРИЛ 2 к ПП ОУРП'!P14+'[1]ПРИЛ 2 к ПП ОУРП'!P22+'[1]ПРИЛ 2 к ПП ОУРП'!P23+'[1]ПРИЛ 2 к ПП ОУРП'!P27</f>
        <v>5559900</v>
      </c>
      <c r="M23" s="40"/>
      <c r="N23" s="40"/>
      <c r="O23" s="40"/>
      <c r="P23" s="40"/>
      <c r="Q23" s="40"/>
      <c r="R23" s="40">
        <f>L23+J23+H23+F23+D23</f>
        <v>27439427</v>
      </c>
      <c r="S23" s="20">
        <v>0</v>
      </c>
      <c r="T23" s="21"/>
      <c r="U23" s="22"/>
    </row>
    <row r="24" spans="1:21" x14ac:dyDescent="0.25">
      <c r="A24" s="79"/>
      <c r="B24" s="79"/>
      <c r="C24" s="39" t="s">
        <v>43</v>
      </c>
      <c r="D24" s="40">
        <f>'[1]ПРИЛ 2 к ПП ОУРП'!H20+'[1]ПРИЛ 2 к ПП ОУРП'!H21+'[1]ПРИЛ 2 к ПП ОУРП'!H24</f>
        <v>39000</v>
      </c>
      <c r="E24" s="40">
        <f>'[1]ПРИЛ 2 к ПП ОУРП'!I20+'[1]ПРИЛ 2 к ПП ОУРП'!I21+'[1]ПРИЛ 2 к ПП ОУРП'!I24</f>
        <v>0</v>
      </c>
      <c r="F24" s="40">
        <f>'[1]ПРИЛ 2 к ПП ОУРП'!J20+'[1]ПРИЛ 2 к ПП ОУРП'!J21+'[1]ПРИЛ 2 к ПП ОУРП'!J24</f>
        <v>35904</v>
      </c>
      <c r="G24" s="40">
        <f>'[1]ПРИЛ 2 к ПП ОУРП'!K20+'[1]ПРИЛ 2 к ПП ОУРП'!K21+'[1]ПРИЛ 2 к ПП ОУРП'!K24</f>
        <v>0</v>
      </c>
      <c r="H24" s="40">
        <f>'[1]ПРИЛ 2 к ПП ОУРП'!L20+'[1]ПРИЛ 2 к ПП ОУРП'!L21+'[1]ПРИЛ 2 к ПП ОУРП'!L24</f>
        <v>963.64</v>
      </c>
      <c r="I24" s="40">
        <f>'[1]ПРИЛ 2 к ПП ОУРП'!M20+'[1]ПРИЛ 2 к ПП ОУРП'!M21+'[1]ПРИЛ 2 к ПП ОУРП'!M24</f>
        <v>0</v>
      </c>
      <c r="J24" s="40">
        <f>'[1]ПРИЛ 2 к ПП ОУРП'!N20+'[1]ПРИЛ 2 к ПП ОУРП'!N21+'[1]ПРИЛ 2 к ПП ОУРП'!N24</f>
        <v>0</v>
      </c>
      <c r="K24" s="40">
        <f>'[1]ПРИЛ 2 к ПП ОУРП'!O20+'[1]ПРИЛ 2 к ПП ОУРП'!O21+'[1]ПРИЛ 2 к ПП ОУРП'!O24</f>
        <v>0</v>
      </c>
      <c r="L24" s="40">
        <f>'[1]ПРИЛ 2 к ПП ОУРП'!P20+'[1]ПРИЛ 2 к ПП ОУРП'!P21+'[1]ПРИЛ 2 к ПП ОУРП'!P24</f>
        <v>0</v>
      </c>
      <c r="M24" s="40"/>
      <c r="N24" s="40"/>
      <c r="O24" s="40"/>
      <c r="P24" s="40"/>
      <c r="Q24" s="40"/>
      <c r="R24" s="40">
        <f>L24+J24+H24+F24+D24</f>
        <v>75867.64</v>
      </c>
      <c r="S24" s="20">
        <v>0</v>
      </c>
      <c r="T24" s="21"/>
      <c r="U24" s="22"/>
    </row>
    <row r="25" spans="1:21" s="43" customFormat="1" x14ac:dyDescent="0.25">
      <c r="A25" s="77" t="s">
        <v>28</v>
      </c>
      <c r="B25" s="77" t="s">
        <v>29</v>
      </c>
      <c r="C25" s="37" t="s">
        <v>20</v>
      </c>
      <c r="D25" s="38">
        <f>D27+D28</f>
        <v>390250</v>
      </c>
      <c r="E25" s="38">
        <f t="shared" ref="E25:L25" si="9">E27+E28</f>
        <v>0</v>
      </c>
      <c r="F25" s="38">
        <f t="shared" si="9"/>
        <v>1743899</v>
      </c>
      <c r="G25" s="38">
        <f t="shared" si="9"/>
        <v>0</v>
      </c>
      <c r="H25" s="38">
        <f t="shared" si="9"/>
        <v>1928445.88</v>
      </c>
      <c r="I25" s="38">
        <f t="shared" si="9"/>
        <v>0</v>
      </c>
      <c r="J25" s="38">
        <f t="shared" si="9"/>
        <v>1918900</v>
      </c>
      <c r="K25" s="38">
        <f t="shared" si="9"/>
        <v>0</v>
      </c>
      <c r="L25" s="38">
        <f t="shared" si="9"/>
        <v>1918900</v>
      </c>
      <c r="M25" s="38"/>
      <c r="N25" s="38"/>
      <c r="O25" s="38"/>
      <c r="P25" s="38"/>
      <c r="Q25" s="38"/>
      <c r="R25" s="38">
        <f>L25+J25+H25+F25+D25</f>
        <v>7900394.8799999999</v>
      </c>
      <c r="S25" s="40">
        <v>0</v>
      </c>
      <c r="T25" s="41" t="s">
        <v>19</v>
      </c>
      <c r="U25" s="42">
        <v>41640</v>
      </c>
    </row>
    <row r="26" spans="1:21" s="43" customFormat="1" x14ac:dyDescent="0.25">
      <c r="A26" s="78"/>
      <c r="B26" s="78"/>
      <c r="C26" s="39" t="s">
        <v>39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2"/>
    </row>
    <row r="27" spans="1:21" s="43" customFormat="1" x14ac:dyDescent="0.25">
      <c r="A27" s="78"/>
      <c r="B27" s="78"/>
      <c r="C27" s="39" t="s">
        <v>40</v>
      </c>
      <c r="D27" s="40">
        <f>'[1]ПРИЛ 2 к ПП РАДвШР'!H10+'[1]ПРИЛ 2 к ПП РАДвШР'!H22+'[1]ПРИЛ 2 к ПП РАДвШР'!H23</f>
        <v>377030</v>
      </c>
      <c r="E27" s="40">
        <f>'[1]ПРИЛ 2 к ПП РАДвШР'!I10+'[1]ПРИЛ 2 к ПП РАДвШР'!I22+'[1]ПРИЛ 2 к ПП РАДвШР'!I23</f>
        <v>0</v>
      </c>
      <c r="F27" s="40">
        <f>'[1]ПРИЛ 2 к ПП РАДвШР'!J10+'[1]ПРИЛ 2 к ПП РАДвШР'!J22+'[1]ПРИЛ 2 к ПП РАДвШР'!J23</f>
        <v>1565549</v>
      </c>
      <c r="G27" s="40">
        <f>'[1]ПРИЛ 2 к ПП РАДвШР'!K10+'[1]ПРИЛ 2 к ПП РАДвШР'!K22+'[1]ПРИЛ 2 к ПП РАДвШР'!K23</f>
        <v>0</v>
      </c>
      <c r="H27" s="40">
        <f>'[1]ПРИЛ 2 к ПП РАДвШР'!L10+'[1]ПРИЛ 2 к ПП РАДвШР'!L22+'[1]ПРИЛ 2 к ПП РАДвШР'!L23</f>
        <v>1887700</v>
      </c>
      <c r="I27" s="40">
        <f>'[1]ПРИЛ 2 к ПП РАДвШР'!M10+'[1]ПРИЛ 2 к ПП РАДвШР'!M22+'[1]ПРИЛ 2 к ПП РАДвШР'!M23</f>
        <v>0</v>
      </c>
      <c r="J27" s="40">
        <f>'[1]ПРИЛ 2 к ПП РАДвШР'!N10+'[1]ПРИЛ 2 к ПП РАДвШР'!N22+'[1]ПРИЛ 2 к ПП РАДвШР'!N23</f>
        <v>1887700</v>
      </c>
      <c r="K27" s="40">
        <f>'[1]ПРИЛ 2 к ПП РАДвШР'!O10+'[1]ПРИЛ 2 к ПП РАДвШР'!O22+'[1]ПРИЛ 2 к ПП РАДвШР'!O23</f>
        <v>0</v>
      </c>
      <c r="L27" s="40">
        <f>'[1]ПРИЛ 2 к ПП РАДвШР'!P10+'[1]ПРИЛ 2 к ПП РАДвШР'!P22+'[1]ПРИЛ 2 к ПП РАДвШР'!P23</f>
        <v>1887700</v>
      </c>
      <c r="M27" s="40"/>
      <c r="N27" s="40"/>
      <c r="O27" s="40"/>
      <c r="P27" s="40"/>
      <c r="Q27" s="40"/>
      <c r="R27" s="40">
        <f>L27+J27+H27+F27+D27</f>
        <v>7605679</v>
      </c>
      <c r="S27" s="40">
        <v>0</v>
      </c>
      <c r="T27" s="41" t="s">
        <v>19</v>
      </c>
      <c r="U27" s="42">
        <v>41640</v>
      </c>
    </row>
    <row r="28" spans="1:21" s="43" customFormat="1" x14ac:dyDescent="0.25">
      <c r="A28" s="79"/>
      <c r="B28" s="79"/>
      <c r="C28" s="39" t="s">
        <v>43</v>
      </c>
      <c r="D28" s="40">
        <f>'[1]ПРИЛ 2 к ПП РАДвШР'!H14+'[1]ПРИЛ 2 к ПП РАДвШР'!H20+'[1]ПРИЛ 2 к ПП РАДвШР'!H21</f>
        <v>13220</v>
      </c>
      <c r="E28" s="40">
        <f>'[1]ПРИЛ 2 к ПП РАДвШР'!I14+'[1]ПРИЛ 2 к ПП РАДвШР'!I20+'[1]ПРИЛ 2 к ПП РАДвШР'!I21</f>
        <v>0</v>
      </c>
      <c r="F28" s="40">
        <f>'[1]ПРИЛ 2 к ПП РАДвШР'!J14+'[1]ПРИЛ 2 к ПП РАДвШР'!J20+'[1]ПРИЛ 2 к ПП РАДвШР'!J21</f>
        <v>178350</v>
      </c>
      <c r="G28" s="40">
        <f>'[1]ПРИЛ 2 к ПП РАДвШР'!K14+'[1]ПРИЛ 2 к ПП РАДвШР'!K20+'[1]ПРИЛ 2 к ПП РАДвШР'!K21</f>
        <v>0</v>
      </c>
      <c r="H28" s="40">
        <f>'[1]ПРИЛ 2 к ПП РАДвШР'!L14+'[1]ПРИЛ 2 к ПП РАДвШР'!L20+'[1]ПРИЛ 2 к ПП РАДвШР'!L21</f>
        <v>40745.879999999997</v>
      </c>
      <c r="I28" s="40">
        <f>'[1]ПРИЛ 2 к ПП РАДвШР'!M14+'[1]ПРИЛ 2 к ПП РАДвШР'!M20+'[1]ПРИЛ 2 к ПП РАДвШР'!M21</f>
        <v>0</v>
      </c>
      <c r="J28" s="40">
        <f>'[1]ПРИЛ 2 к ПП РАДвШР'!N14+'[1]ПРИЛ 2 к ПП РАДвШР'!N20+'[1]ПРИЛ 2 к ПП РАДвШР'!N21</f>
        <v>31200</v>
      </c>
      <c r="K28" s="40">
        <f>'[1]ПРИЛ 2 к ПП РАДвШР'!O14+'[1]ПРИЛ 2 к ПП РАДвШР'!O20+'[1]ПРИЛ 2 к ПП РАДвШР'!O21</f>
        <v>0</v>
      </c>
      <c r="L28" s="40">
        <f>'[1]ПРИЛ 2 к ПП РАДвШР'!P14+'[1]ПРИЛ 2 к ПП РАДвШР'!P20+'[1]ПРИЛ 2 к ПП РАДвШР'!P21</f>
        <v>31200</v>
      </c>
      <c r="M28" s="40"/>
      <c r="N28" s="40"/>
      <c r="O28" s="40"/>
      <c r="P28" s="40"/>
      <c r="Q28" s="40"/>
      <c r="R28" s="40">
        <f>L28+J28+H28+F28+D28</f>
        <v>294715.88</v>
      </c>
      <c r="S28" s="40">
        <v>0</v>
      </c>
      <c r="T28" s="41" t="s">
        <v>19</v>
      </c>
      <c r="U28" s="42">
        <v>41640</v>
      </c>
    </row>
    <row r="29" spans="1:21" x14ac:dyDescent="0.25">
      <c r="A29" s="77" t="s">
        <v>45</v>
      </c>
      <c r="B29" s="77" t="s">
        <v>31</v>
      </c>
      <c r="C29" s="37" t="s">
        <v>20</v>
      </c>
      <c r="D29" s="38">
        <f>'[1]ПР 3 К МП'!H15</f>
        <v>577200</v>
      </c>
      <c r="E29" s="38">
        <f>'[1]ПР 3 К МП'!I15</f>
        <v>0</v>
      </c>
      <c r="F29" s="38">
        <f>'[1]ПР 3 К МП'!J15</f>
        <v>716300</v>
      </c>
      <c r="G29" s="38">
        <f t="shared" ref="G29:L29" si="10">G31</f>
        <v>0</v>
      </c>
      <c r="H29" s="38">
        <f t="shared" si="10"/>
        <v>825188</v>
      </c>
      <c r="I29" s="38">
        <f t="shared" si="10"/>
        <v>0</v>
      </c>
      <c r="J29" s="38">
        <f t="shared" si="10"/>
        <v>525000</v>
      </c>
      <c r="K29" s="38">
        <f t="shared" si="10"/>
        <v>0</v>
      </c>
      <c r="L29" s="38">
        <f t="shared" si="10"/>
        <v>525000</v>
      </c>
      <c r="M29" s="38"/>
      <c r="N29" s="38"/>
      <c r="O29" s="38"/>
      <c r="P29" s="38"/>
      <c r="Q29" s="38"/>
      <c r="R29" s="38">
        <f>D29+F29+H29+J29+L29</f>
        <v>3168688</v>
      </c>
      <c r="S29" s="20">
        <v>0</v>
      </c>
      <c r="T29" s="21" t="s">
        <v>19</v>
      </c>
      <c r="U29" s="22">
        <v>41640</v>
      </c>
    </row>
    <row r="30" spans="1:21" x14ac:dyDescent="0.25">
      <c r="A30" s="78"/>
      <c r="B30" s="78"/>
      <c r="C30" s="39" t="s">
        <v>39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20"/>
      <c r="T30" s="21"/>
      <c r="U30" s="22"/>
    </row>
    <row r="31" spans="1:21" x14ac:dyDescent="0.25">
      <c r="A31" s="79"/>
      <c r="B31" s="79"/>
      <c r="C31" s="39" t="s">
        <v>40</v>
      </c>
      <c r="D31" s="40">
        <f>D29</f>
        <v>577200</v>
      </c>
      <c r="E31" s="40">
        <f>E29</f>
        <v>0</v>
      </c>
      <c r="F31" s="40">
        <f>F29</f>
        <v>716300</v>
      </c>
      <c r="G31" s="40">
        <f>'[1]ПР 3 К МП'!K17</f>
        <v>0</v>
      </c>
      <c r="H31" s="40">
        <f>'[1]ПР 3 К МП'!L17</f>
        <v>825188</v>
      </c>
      <c r="I31" s="40">
        <f>'[1]ПР 3 К МП'!M17</f>
        <v>0</v>
      </c>
      <c r="J31" s="40">
        <f>'[1]ПР 3 К МП'!N17</f>
        <v>525000</v>
      </c>
      <c r="K31" s="40">
        <f>'[1]ПР 3 К МП'!O17</f>
        <v>0</v>
      </c>
      <c r="L31" s="40">
        <f>'[1]ПР 3 К МП'!P17</f>
        <v>525000</v>
      </c>
      <c r="M31" s="40"/>
      <c r="N31" s="40"/>
      <c r="O31" s="40"/>
      <c r="P31" s="40"/>
      <c r="Q31" s="40"/>
      <c r="R31" s="40">
        <f>L31+J31+H31+F31+D31</f>
        <v>3168688</v>
      </c>
      <c r="S31" s="20">
        <v>0</v>
      </c>
      <c r="T31" s="21" t="s">
        <v>19</v>
      </c>
      <c r="U31" s="22">
        <v>41640</v>
      </c>
    </row>
    <row r="32" spans="1:21" x14ac:dyDescent="0.3">
      <c r="T32" s="21" t="s">
        <v>19</v>
      </c>
      <c r="U32" s="22">
        <v>41640</v>
      </c>
    </row>
    <row r="33" spans="20:21" x14ac:dyDescent="0.3">
      <c r="T33" s="21" t="s">
        <v>19</v>
      </c>
      <c r="U33" s="22">
        <v>41640</v>
      </c>
    </row>
    <row r="34" spans="20:21" x14ac:dyDescent="0.3">
      <c r="T34" s="21" t="s">
        <v>19</v>
      </c>
      <c r="U34" s="22">
        <v>41640</v>
      </c>
    </row>
    <row r="35" spans="20:21" x14ac:dyDescent="0.3">
      <c r="T35" s="21" t="s">
        <v>19</v>
      </c>
      <c r="U35" s="22">
        <v>41640</v>
      </c>
    </row>
    <row r="36" spans="20:21" x14ac:dyDescent="0.3">
      <c r="T36" s="21" t="s">
        <v>19</v>
      </c>
      <c r="U36" s="22">
        <v>41640</v>
      </c>
    </row>
    <row r="37" spans="20:21" x14ac:dyDescent="0.3">
      <c r="T37" s="21" t="s">
        <v>19</v>
      </c>
      <c r="U37" s="22">
        <v>41640</v>
      </c>
    </row>
  </sheetData>
  <mergeCells count="25">
    <mergeCell ref="R5:S6"/>
    <mergeCell ref="A29:A31"/>
    <mergeCell ref="B29:B31"/>
    <mergeCell ref="A14:A20"/>
    <mergeCell ref="B14:B20"/>
    <mergeCell ref="A21:A24"/>
    <mergeCell ref="B21:B24"/>
    <mergeCell ref="A25:A28"/>
    <mergeCell ref="B25:B28"/>
    <mergeCell ref="A7:A13"/>
    <mergeCell ref="B7:B13"/>
    <mergeCell ref="F1:R1"/>
    <mergeCell ref="U1:Y1"/>
    <mergeCell ref="A2:R2"/>
    <mergeCell ref="A4:A6"/>
    <mergeCell ref="B4:B6"/>
    <mergeCell ref="C4:C6"/>
    <mergeCell ref="D4:S4"/>
    <mergeCell ref="D5:E6"/>
    <mergeCell ref="F5:G6"/>
    <mergeCell ref="H5:I6"/>
    <mergeCell ref="J5:K6"/>
    <mergeCell ref="L5:M6"/>
    <mergeCell ref="N5:O6"/>
    <mergeCell ref="P5:Q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I8" sqref="I8"/>
    </sheetView>
  </sheetViews>
  <sheetFormatPr defaultRowHeight="15.6" x14ac:dyDescent="0.3"/>
  <cols>
    <col min="1" max="1" width="37.6640625" style="44" customWidth="1"/>
    <col min="2" max="2" width="12.88671875" style="44" customWidth="1"/>
    <col min="3" max="3" width="11.5546875" style="44" customWidth="1"/>
    <col min="4" max="4" width="9.6640625" style="44" customWidth="1"/>
    <col min="5" max="5" width="10.5546875" style="44" customWidth="1"/>
    <col min="6" max="6" width="10" style="44" customWidth="1"/>
    <col min="7" max="8" width="9.109375" style="44" customWidth="1"/>
    <col min="9" max="9" width="13" style="44" customWidth="1"/>
    <col min="10" max="10" width="13.5546875" style="44" customWidth="1"/>
    <col min="11" max="11" width="13.44140625" style="44" customWidth="1"/>
    <col min="12" max="12" width="13.33203125" style="44" customWidth="1"/>
    <col min="13" max="13" width="12.88671875" style="44" customWidth="1"/>
    <col min="14" max="14" width="13.44140625" style="44" customWidth="1"/>
    <col min="15" max="15" width="12.6640625" style="44" customWidth="1"/>
    <col min="16" max="256" width="9.109375" style="45"/>
    <col min="257" max="257" width="37.6640625" style="45" customWidth="1"/>
    <col min="258" max="258" width="12.88671875" style="45" customWidth="1"/>
    <col min="259" max="259" width="11.5546875" style="45" customWidth="1"/>
    <col min="260" max="260" width="9.6640625" style="45" customWidth="1"/>
    <col min="261" max="261" width="10.5546875" style="45" customWidth="1"/>
    <col min="262" max="262" width="10" style="45" customWidth="1"/>
    <col min="263" max="264" width="9.109375" style="45" customWidth="1"/>
    <col min="265" max="265" width="13" style="45" customWidth="1"/>
    <col min="266" max="266" width="13.5546875" style="45" customWidth="1"/>
    <col min="267" max="267" width="13.44140625" style="45" customWidth="1"/>
    <col min="268" max="268" width="13.33203125" style="45" customWidth="1"/>
    <col min="269" max="269" width="12.88671875" style="45" customWidth="1"/>
    <col min="270" max="270" width="13.44140625" style="45" customWidth="1"/>
    <col min="271" max="271" width="12.6640625" style="45" customWidth="1"/>
    <col min="272" max="512" width="9.109375" style="45"/>
    <col min="513" max="513" width="37.6640625" style="45" customWidth="1"/>
    <col min="514" max="514" width="12.88671875" style="45" customWidth="1"/>
    <col min="515" max="515" width="11.5546875" style="45" customWidth="1"/>
    <col min="516" max="516" width="9.6640625" style="45" customWidth="1"/>
    <col min="517" max="517" width="10.5546875" style="45" customWidth="1"/>
    <col min="518" max="518" width="10" style="45" customWidth="1"/>
    <col min="519" max="520" width="9.109375" style="45" customWidth="1"/>
    <col min="521" max="521" width="13" style="45" customWidth="1"/>
    <col min="522" max="522" width="13.5546875" style="45" customWidth="1"/>
    <col min="523" max="523" width="13.44140625" style="45" customWidth="1"/>
    <col min="524" max="524" width="13.33203125" style="45" customWidth="1"/>
    <col min="525" max="525" width="12.88671875" style="45" customWidth="1"/>
    <col min="526" max="526" width="13.44140625" style="45" customWidth="1"/>
    <col min="527" max="527" width="12.6640625" style="45" customWidth="1"/>
    <col min="528" max="768" width="9.109375" style="45"/>
    <col min="769" max="769" width="37.6640625" style="45" customWidth="1"/>
    <col min="770" max="770" width="12.88671875" style="45" customWidth="1"/>
    <col min="771" max="771" width="11.5546875" style="45" customWidth="1"/>
    <col min="772" max="772" width="9.6640625" style="45" customWidth="1"/>
    <col min="773" max="773" width="10.5546875" style="45" customWidth="1"/>
    <col min="774" max="774" width="10" style="45" customWidth="1"/>
    <col min="775" max="776" width="9.109375" style="45" customWidth="1"/>
    <col min="777" max="777" width="13" style="45" customWidth="1"/>
    <col min="778" max="778" width="13.5546875" style="45" customWidth="1"/>
    <col min="779" max="779" width="13.44140625" style="45" customWidth="1"/>
    <col min="780" max="780" width="13.33203125" style="45" customWidth="1"/>
    <col min="781" max="781" width="12.88671875" style="45" customWidth="1"/>
    <col min="782" max="782" width="13.44140625" style="45" customWidth="1"/>
    <col min="783" max="783" width="12.6640625" style="45" customWidth="1"/>
    <col min="784" max="1024" width="9.109375" style="45"/>
    <col min="1025" max="1025" width="37.6640625" style="45" customWidth="1"/>
    <col min="1026" max="1026" width="12.88671875" style="45" customWidth="1"/>
    <col min="1027" max="1027" width="11.5546875" style="45" customWidth="1"/>
    <col min="1028" max="1028" width="9.6640625" style="45" customWidth="1"/>
    <col min="1029" max="1029" width="10.5546875" style="45" customWidth="1"/>
    <col min="1030" max="1030" width="10" style="45" customWidth="1"/>
    <col min="1031" max="1032" width="9.109375" style="45" customWidth="1"/>
    <col min="1033" max="1033" width="13" style="45" customWidth="1"/>
    <col min="1034" max="1034" width="13.5546875" style="45" customWidth="1"/>
    <col min="1035" max="1035" width="13.44140625" style="45" customWidth="1"/>
    <col min="1036" max="1036" width="13.33203125" style="45" customWidth="1"/>
    <col min="1037" max="1037" width="12.88671875" style="45" customWidth="1"/>
    <col min="1038" max="1038" width="13.44140625" style="45" customWidth="1"/>
    <col min="1039" max="1039" width="12.6640625" style="45" customWidth="1"/>
    <col min="1040" max="1280" width="9.109375" style="45"/>
    <col min="1281" max="1281" width="37.6640625" style="45" customWidth="1"/>
    <col min="1282" max="1282" width="12.88671875" style="45" customWidth="1"/>
    <col min="1283" max="1283" width="11.5546875" style="45" customWidth="1"/>
    <col min="1284" max="1284" width="9.6640625" style="45" customWidth="1"/>
    <col min="1285" max="1285" width="10.5546875" style="45" customWidth="1"/>
    <col min="1286" max="1286" width="10" style="45" customWidth="1"/>
    <col min="1287" max="1288" width="9.109375" style="45" customWidth="1"/>
    <col min="1289" max="1289" width="13" style="45" customWidth="1"/>
    <col min="1290" max="1290" width="13.5546875" style="45" customWidth="1"/>
    <col min="1291" max="1291" width="13.44140625" style="45" customWidth="1"/>
    <col min="1292" max="1292" width="13.33203125" style="45" customWidth="1"/>
    <col min="1293" max="1293" width="12.88671875" style="45" customWidth="1"/>
    <col min="1294" max="1294" width="13.44140625" style="45" customWidth="1"/>
    <col min="1295" max="1295" width="12.6640625" style="45" customWidth="1"/>
    <col min="1296" max="1536" width="9.109375" style="45"/>
    <col min="1537" max="1537" width="37.6640625" style="45" customWidth="1"/>
    <col min="1538" max="1538" width="12.88671875" style="45" customWidth="1"/>
    <col min="1539" max="1539" width="11.5546875" style="45" customWidth="1"/>
    <col min="1540" max="1540" width="9.6640625" style="45" customWidth="1"/>
    <col min="1541" max="1541" width="10.5546875" style="45" customWidth="1"/>
    <col min="1542" max="1542" width="10" style="45" customWidth="1"/>
    <col min="1543" max="1544" width="9.109375" style="45" customWidth="1"/>
    <col min="1545" max="1545" width="13" style="45" customWidth="1"/>
    <col min="1546" max="1546" width="13.5546875" style="45" customWidth="1"/>
    <col min="1547" max="1547" width="13.44140625" style="45" customWidth="1"/>
    <col min="1548" max="1548" width="13.33203125" style="45" customWidth="1"/>
    <col min="1549" max="1549" width="12.88671875" style="45" customWidth="1"/>
    <col min="1550" max="1550" width="13.44140625" style="45" customWidth="1"/>
    <col min="1551" max="1551" width="12.6640625" style="45" customWidth="1"/>
    <col min="1552" max="1792" width="9.109375" style="45"/>
    <col min="1793" max="1793" width="37.6640625" style="45" customWidth="1"/>
    <col min="1794" max="1794" width="12.88671875" style="45" customWidth="1"/>
    <col min="1795" max="1795" width="11.5546875" style="45" customWidth="1"/>
    <col min="1796" max="1796" width="9.6640625" style="45" customWidth="1"/>
    <col min="1797" max="1797" width="10.5546875" style="45" customWidth="1"/>
    <col min="1798" max="1798" width="10" style="45" customWidth="1"/>
    <col min="1799" max="1800" width="9.109375" style="45" customWidth="1"/>
    <col min="1801" max="1801" width="13" style="45" customWidth="1"/>
    <col min="1802" max="1802" width="13.5546875" style="45" customWidth="1"/>
    <col min="1803" max="1803" width="13.44140625" style="45" customWidth="1"/>
    <col min="1804" max="1804" width="13.33203125" style="45" customWidth="1"/>
    <col min="1805" max="1805" width="12.88671875" style="45" customWidth="1"/>
    <col min="1806" max="1806" width="13.44140625" style="45" customWidth="1"/>
    <col min="1807" max="1807" width="12.6640625" style="45" customWidth="1"/>
    <col min="1808" max="2048" width="9.109375" style="45"/>
    <col min="2049" max="2049" width="37.6640625" style="45" customWidth="1"/>
    <col min="2050" max="2050" width="12.88671875" style="45" customWidth="1"/>
    <col min="2051" max="2051" width="11.5546875" style="45" customWidth="1"/>
    <col min="2052" max="2052" width="9.6640625" style="45" customWidth="1"/>
    <col min="2053" max="2053" width="10.5546875" style="45" customWidth="1"/>
    <col min="2054" max="2054" width="10" style="45" customWidth="1"/>
    <col min="2055" max="2056" width="9.109375" style="45" customWidth="1"/>
    <col min="2057" max="2057" width="13" style="45" customWidth="1"/>
    <col min="2058" max="2058" width="13.5546875" style="45" customWidth="1"/>
    <col min="2059" max="2059" width="13.44140625" style="45" customWidth="1"/>
    <col min="2060" max="2060" width="13.33203125" style="45" customWidth="1"/>
    <col min="2061" max="2061" width="12.88671875" style="45" customWidth="1"/>
    <col min="2062" max="2062" width="13.44140625" style="45" customWidth="1"/>
    <col min="2063" max="2063" width="12.6640625" style="45" customWidth="1"/>
    <col min="2064" max="2304" width="9.109375" style="45"/>
    <col min="2305" max="2305" width="37.6640625" style="45" customWidth="1"/>
    <col min="2306" max="2306" width="12.88671875" style="45" customWidth="1"/>
    <col min="2307" max="2307" width="11.5546875" style="45" customWidth="1"/>
    <col min="2308" max="2308" width="9.6640625" style="45" customWidth="1"/>
    <col min="2309" max="2309" width="10.5546875" style="45" customWidth="1"/>
    <col min="2310" max="2310" width="10" style="45" customWidth="1"/>
    <col min="2311" max="2312" width="9.109375" style="45" customWidth="1"/>
    <col min="2313" max="2313" width="13" style="45" customWidth="1"/>
    <col min="2314" max="2314" width="13.5546875" style="45" customWidth="1"/>
    <col min="2315" max="2315" width="13.44140625" style="45" customWidth="1"/>
    <col min="2316" max="2316" width="13.33203125" style="45" customWidth="1"/>
    <col min="2317" max="2317" width="12.88671875" style="45" customWidth="1"/>
    <col min="2318" max="2318" width="13.44140625" style="45" customWidth="1"/>
    <col min="2319" max="2319" width="12.6640625" style="45" customWidth="1"/>
    <col min="2320" max="2560" width="9.109375" style="45"/>
    <col min="2561" max="2561" width="37.6640625" style="45" customWidth="1"/>
    <col min="2562" max="2562" width="12.88671875" style="45" customWidth="1"/>
    <col min="2563" max="2563" width="11.5546875" style="45" customWidth="1"/>
    <col min="2564" max="2564" width="9.6640625" style="45" customWidth="1"/>
    <col min="2565" max="2565" width="10.5546875" style="45" customWidth="1"/>
    <col min="2566" max="2566" width="10" style="45" customWidth="1"/>
    <col min="2567" max="2568" width="9.109375" style="45" customWidth="1"/>
    <col min="2569" max="2569" width="13" style="45" customWidth="1"/>
    <col min="2570" max="2570" width="13.5546875" style="45" customWidth="1"/>
    <col min="2571" max="2571" width="13.44140625" style="45" customWidth="1"/>
    <col min="2572" max="2572" width="13.33203125" style="45" customWidth="1"/>
    <col min="2573" max="2573" width="12.88671875" style="45" customWidth="1"/>
    <col min="2574" max="2574" width="13.44140625" style="45" customWidth="1"/>
    <col min="2575" max="2575" width="12.6640625" style="45" customWidth="1"/>
    <col min="2576" max="2816" width="9.109375" style="45"/>
    <col min="2817" max="2817" width="37.6640625" style="45" customWidth="1"/>
    <col min="2818" max="2818" width="12.88671875" style="45" customWidth="1"/>
    <col min="2819" max="2819" width="11.5546875" style="45" customWidth="1"/>
    <col min="2820" max="2820" width="9.6640625" style="45" customWidth="1"/>
    <col min="2821" max="2821" width="10.5546875" style="45" customWidth="1"/>
    <col min="2822" max="2822" width="10" style="45" customWidth="1"/>
    <col min="2823" max="2824" width="9.109375" style="45" customWidth="1"/>
    <col min="2825" max="2825" width="13" style="45" customWidth="1"/>
    <col min="2826" max="2826" width="13.5546875" style="45" customWidth="1"/>
    <col min="2827" max="2827" width="13.44140625" style="45" customWidth="1"/>
    <col min="2828" max="2828" width="13.33203125" style="45" customWidth="1"/>
    <col min="2829" max="2829" width="12.88671875" style="45" customWidth="1"/>
    <col min="2830" max="2830" width="13.44140625" style="45" customWidth="1"/>
    <col min="2831" max="2831" width="12.6640625" style="45" customWidth="1"/>
    <col min="2832" max="3072" width="9.109375" style="45"/>
    <col min="3073" max="3073" width="37.6640625" style="45" customWidth="1"/>
    <col min="3074" max="3074" width="12.88671875" style="45" customWidth="1"/>
    <col min="3075" max="3075" width="11.5546875" style="45" customWidth="1"/>
    <col min="3076" max="3076" width="9.6640625" style="45" customWidth="1"/>
    <col min="3077" max="3077" width="10.5546875" style="45" customWidth="1"/>
    <col min="3078" max="3078" width="10" style="45" customWidth="1"/>
    <col min="3079" max="3080" width="9.109375" style="45" customWidth="1"/>
    <col min="3081" max="3081" width="13" style="45" customWidth="1"/>
    <col min="3082" max="3082" width="13.5546875" style="45" customWidth="1"/>
    <col min="3083" max="3083" width="13.44140625" style="45" customWidth="1"/>
    <col min="3084" max="3084" width="13.33203125" style="45" customWidth="1"/>
    <col min="3085" max="3085" width="12.88671875" style="45" customWidth="1"/>
    <col min="3086" max="3086" width="13.44140625" style="45" customWidth="1"/>
    <col min="3087" max="3087" width="12.6640625" style="45" customWidth="1"/>
    <col min="3088" max="3328" width="9.109375" style="45"/>
    <col min="3329" max="3329" width="37.6640625" style="45" customWidth="1"/>
    <col min="3330" max="3330" width="12.88671875" style="45" customWidth="1"/>
    <col min="3331" max="3331" width="11.5546875" style="45" customWidth="1"/>
    <col min="3332" max="3332" width="9.6640625" style="45" customWidth="1"/>
    <col min="3333" max="3333" width="10.5546875" style="45" customWidth="1"/>
    <col min="3334" max="3334" width="10" style="45" customWidth="1"/>
    <col min="3335" max="3336" width="9.109375" style="45" customWidth="1"/>
    <col min="3337" max="3337" width="13" style="45" customWidth="1"/>
    <col min="3338" max="3338" width="13.5546875" style="45" customWidth="1"/>
    <col min="3339" max="3339" width="13.44140625" style="45" customWidth="1"/>
    <col min="3340" max="3340" width="13.33203125" style="45" customWidth="1"/>
    <col min="3341" max="3341" width="12.88671875" style="45" customWidth="1"/>
    <col min="3342" max="3342" width="13.44140625" style="45" customWidth="1"/>
    <col min="3343" max="3343" width="12.6640625" style="45" customWidth="1"/>
    <col min="3344" max="3584" width="9.109375" style="45"/>
    <col min="3585" max="3585" width="37.6640625" style="45" customWidth="1"/>
    <col min="3586" max="3586" width="12.88671875" style="45" customWidth="1"/>
    <col min="3587" max="3587" width="11.5546875" style="45" customWidth="1"/>
    <col min="3588" max="3588" width="9.6640625" style="45" customWidth="1"/>
    <col min="3589" max="3589" width="10.5546875" style="45" customWidth="1"/>
    <col min="3590" max="3590" width="10" style="45" customWidth="1"/>
    <col min="3591" max="3592" width="9.109375" style="45" customWidth="1"/>
    <col min="3593" max="3593" width="13" style="45" customWidth="1"/>
    <col min="3594" max="3594" width="13.5546875" style="45" customWidth="1"/>
    <col min="3595" max="3595" width="13.44140625" style="45" customWidth="1"/>
    <col min="3596" max="3596" width="13.33203125" style="45" customWidth="1"/>
    <col min="3597" max="3597" width="12.88671875" style="45" customWidth="1"/>
    <col min="3598" max="3598" width="13.44140625" style="45" customWidth="1"/>
    <col min="3599" max="3599" width="12.6640625" style="45" customWidth="1"/>
    <col min="3600" max="3840" width="9.109375" style="45"/>
    <col min="3841" max="3841" width="37.6640625" style="45" customWidth="1"/>
    <col min="3842" max="3842" width="12.88671875" style="45" customWidth="1"/>
    <col min="3843" max="3843" width="11.5546875" style="45" customWidth="1"/>
    <col min="3844" max="3844" width="9.6640625" style="45" customWidth="1"/>
    <col min="3845" max="3845" width="10.5546875" style="45" customWidth="1"/>
    <col min="3846" max="3846" width="10" style="45" customWidth="1"/>
    <col min="3847" max="3848" width="9.109375" style="45" customWidth="1"/>
    <col min="3849" max="3849" width="13" style="45" customWidth="1"/>
    <col min="3850" max="3850" width="13.5546875" style="45" customWidth="1"/>
    <col min="3851" max="3851" width="13.44140625" style="45" customWidth="1"/>
    <col min="3852" max="3852" width="13.33203125" style="45" customWidth="1"/>
    <col min="3853" max="3853" width="12.88671875" style="45" customWidth="1"/>
    <col min="3854" max="3854" width="13.44140625" style="45" customWidth="1"/>
    <col min="3855" max="3855" width="12.6640625" style="45" customWidth="1"/>
    <col min="3856" max="4096" width="9.109375" style="45"/>
    <col min="4097" max="4097" width="37.6640625" style="45" customWidth="1"/>
    <col min="4098" max="4098" width="12.88671875" style="45" customWidth="1"/>
    <col min="4099" max="4099" width="11.5546875" style="45" customWidth="1"/>
    <col min="4100" max="4100" width="9.6640625" style="45" customWidth="1"/>
    <col min="4101" max="4101" width="10.5546875" style="45" customWidth="1"/>
    <col min="4102" max="4102" width="10" style="45" customWidth="1"/>
    <col min="4103" max="4104" width="9.109375" style="45" customWidth="1"/>
    <col min="4105" max="4105" width="13" style="45" customWidth="1"/>
    <col min="4106" max="4106" width="13.5546875" style="45" customWidth="1"/>
    <col min="4107" max="4107" width="13.44140625" style="45" customWidth="1"/>
    <col min="4108" max="4108" width="13.33203125" style="45" customWidth="1"/>
    <col min="4109" max="4109" width="12.88671875" style="45" customWidth="1"/>
    <col min="4110" max="4110" width="13.44140625" style="45" customWidth="1"/>
    <col min="4111" max="4111" width="12.6640625" style="45" customWidth="1"/>
    <col min="4112" max="4352" width="9.109375" style="45"/>
    <col min="4353" max="4353" width="37.6640625" style="45" customWidth="1"/>
    <col min="4354" max="4354" width="12.88671875" style="45" customWidth="1"/>
    <col min="4355" max="4355" width="11.5546875" style="45" customWidth="1"/>
    <col min="4356" max="4356" width="9.6640625" style="45" customWidth="1"/>
    <col min="4357" max="4357" width="10.5546875" style="45" customWidth="1"/>
    <col min="4358" max="4358" width="10" style="45" customWidth="1"/>
    <col min="4359" max="4360" width="9.109375" style="45" customWidth="1"/>
    <col min="4361" max="4361" width="13" style="45" customWidth="1"/>
    <col min="4362" max="4362" width="13.5546875" style="45" customWidth="1"/>
    <col min="4363" max="4363" width="13.44140625" style="45" customWidth="1"/>
    <col min="4364" max="4364" width="13.33203125" style="45" customWidth="1"/>
    <col min="4365" max="4365" width="12.88671875" style="45" customWidth="1"/>
    <col min="4366" max="4366" width="13.44140625" style="45" customWidth="1"/>
    <col min="4367" max="4367" width="12.6640625" style="45" customWidth="1"/>
    <col min="4368" max="4608" width="9.109375" style="45"/>
    <col min="4609" max="4609" width="37.6640625" style="45" customWidth="1"/>
    <col min="4610" max="4610" width="12.88671875" style="45" customWidth="1"/>
    <col min="4611" max="4611" width="11.5546875" style="45" customWidth="1"/>
    <col min="4612" max="4612" width="9.6640625" style="45" customWidth="1"/>
    <col min="4613" max="4613" width="10.5546875" style="45" customWidth="1"/>
    <col min="4614" max="4614" width="10" style="45" customWidth="1"/>
    <col min="4615" max="4616" width="9.109375" style="45" customWidth="1"/>
    <col min="4617" max="4617" width="13" style="45" customWidth="1"/>
    <col min="4618" max="4618" width="13.5546875" style="45" customWidth="1"/>
    <col min="4619" max="4619" width="13.44140625" style="45" customWidth="1"/>
    <col min="4620" max="4620" width="13.33203125" style="45" customWidth="1"/>
    <col min="4621" max="4621" width="12.88671875" style="45" customWidth="1"/>
    <col min="4622" max="4622" width="13.44140625" style="45" customWidth="1"/>
    <col min="4623" max="4623" width="12.6640625" style="45" customWidth="1"/>
    <col min="4624" max="4864" width="9.109375" style="45"/>
    <col min="4865" max="4865" width="37.6640625" style="45" customWidth="1"/>
    <col min="4866" max="4866" width="12.88671875" style="45" customWidth="1"/>
    <col min="4867" max="4867" width="11.5546875" style="45" customWidth="1"/>
    <col min="4868" max="4868" width="9.6640625" style="45" customWidth="1"/>
    <col min="4869" max="4869" width="10.5546875" style="45" customWidth="1"/>
    <col min="4870" max="4870" width="10" style="45" customWidth="1"/>
    <col min="4871" max="4872" width="9.109375" style="45" customWidth="1"/>
    <col min="4873" max="4873" width="13" style="45" customWidth="1"/>
    <col min="4874" max="4874" width="13.5546875" style="45" customWidth="1"/>
    <col min="4875" max="4875" width="13.44140625" style="45" customWidth="1"/>
    <col min="4876" max="4876" width="13.33203125" style="45" customWidth="1"/>
    <col min="4877" max="4877" width="12.88671875" style="45" customWidth="1"/>
    <col min="4878" max="4878" width="13.44140625" style="45" customWidth="1"/>
    <col min="4879" max="4879" width="12.6640625" style="45" customWidth="1"/>
    <col min="4880" max="5120" width="9.109375" style="45"/>
    <col min="5121" max="5121" width="37.6640625" style="45" customWidth="1"/>
    <col min="5122" max="5122" width="12.88671875" style="45" customWidth="1"/>
    <col min="5123" max="5123" width="11.5546875" style="45" customWidth="1"/>
    <col min="5124" max="5124" width="9.6640625" style="45" customWidth="1"/>
    <col min="5125" max="5125" width="10.5546875" style="45" customWidth="1"/>
    <col min="5126" max="5126" width="10" style="45" customWidth="1"/>
    <col min="5127" max="5128" width="9.109375" style="45" customWidth="1"/>
    <col min="5129" max="5129" width="13" style="45" customWidth="1"/>
    <col min="5130" max="5130" width="13.5546875" style="45" customWidth="1"/>
    <col min="5131" max="5131" width="13.44140625" style="45" customWidth="1"/>
    <col min="5132" max="5132" width="13.33203125" style="45" customWidth="1"/>
    <col min="5133" max="5133" width="12.88671875" style="45" customWidth="1"/>
    <col min="5134" max="5134" width="13.44140625" style="45" customWidth="1"/>
    <col min="5135" max="5135" width="12.6640625" style="45" customWidth="1"/>
    <col min="5136" max="5376" width="9.109375" style="45"/>
    <col min="5377" max="5377" width="37.6640625" style="45" customWidth="1"/>
    <col min="5378" max="5378" width="12.88671875" style="45" customWidth="1"/>
    <col min="5379" max="5379" width="11.5546875" style="45" customWidth="1"/>
    <col min="5380" max="5380" width="9.6640625" style="45" customWidth="1"/>
    <col min="5381" max="5381" width="10.5546875" style="45" customWidth="1"/>
    <col min="5382" max="5382" width="10" style="45" customWidth="1"/>
    <col min="5383" max="5384" width="9.109375" style="45" customWidth="1"/>
    <col min="5385" max="5385" width="13" style="45" customWidth="1"/>
    <col min="5386" max="5386" width="13.5546875" style="45" customWidth="1"/>
    <col min="5387" max="5387" width="13.44140625" style="45" customWidth="1"/>
    <col min="5388" max="5388" width="13.33203125" style="45" customWidth="1"/>
    <col min="5389" max="5389" width="12.88671875" style="45" customWidth="1"/>
    <col min="5390" max="5390" width="13.44140625" style="45" customWidth="1"/>
    <col min="5391" max="5391" width="12.6640625" style="45" customWidth="1"/>
    <col min="5392" max="5632" width="9.109375" style="45"/>
    <col min="5633" max="5633" width="37.6640625" style="45" customWidth="1"/>
    <col min="5634" max="5634" width="12.88671875" style="45" customWidth="1"/>
    <col min="5635" max="5635" width="11.5546875" style="45" customWidth="1"/>
    <col min="5636" max="5636" width="9.6640625" style="45" customWidth="1"/>
    <col min="5637" max="5637" width="10.5546875" style="45" customWidth="1"/>
    <col min="5638" max="5638" width="10" style="45" customWidth="1"/>
    <col min="5639" max="5640" width="9.109375" style="45" customWidth="1"/>
    <col min="5641" max="5641" width="13" style="45" customWidth="1"/>
    <col min="5642" max="5642" width="13.5546875" style="45" customWidth="1"/>
    <col min="5643" max="5643" width="13.44140625" style="45" customWidth="1"/>
    <col min="5644" max="5644" width="13.33203125" style="45" customWidth="1"/>
    <col min="5645" max="5645" width="12.88671875" style="45" customWidth="1"/>
    <col min="5646" max="5646" width="13.44140625" style="45" customWidth="1"/>
    <col min="5647" max="5647" width="12.6640625" style="45" customWidth="1"/>
    <col min="5648" max="5888" width="9.109375" style="45"/>
    <col min="5889" max="5889" width="37.6640625" style="45" customWidth="1"/>
    <col min="5890" max="5890" width="12.88671875" style="45" customWidth="1"/>
    <col min="5891" max="5891" width="11.5546875" style="45" customWidth="1"/>
    <col min="5892" max="5892" width="9.6640625" style="45" customWidth="1"/>
    <col min="5893" max="5893" width="10.5546875" style="45" customWidth="1"/>
    <col min="5894" max="5894" width="10" style="45" customWidth="1"/>
    <col min="5895" max="5896" width="9.109375" style="45" customWidth="1"/>
    <col min="5897" max="5897" width="13" style="45" customWidth="1"/>
    <col min="5898" max="5898" width="13.5546875" style="45" customWidth="1"/>
    <col min="5899" max="5899" width="13.44140625" style="45" customWidth="1"/>
    <col min="5900" max="5900" width="13.33203125" style="45" customWidth="1"/>
    <col min="5901" max="5901" width="12.88671875" style="45" customWidth="1"/>
    <col min="5902" max="5902" width="13.44140625" style="45" customWidth="1"/>
    <col min="5903" max="5903" width="12.6640625" style="45" customWidth="1"/>
    <col min="5904" max="6144" width="9.109375" style="45"/>
    <col min="6145" max="6145" width="37.6640625" style="45" customWidth="1"/>
    <col min="6146" max="6146" width="12.88671875" style="45" customWidth="1"/>
    <col min="6147" max="6147" width="11.5546875" style="45" customWidth="1"/>
    <col min="6148" max="6148" width="9.6640625" style="45" customWidth="1"/>
    <col min="6149" max="6149" width="10.5546875" style="45" customWidth="1"/>
    <col min="6150" max="6150" width="10" style="45" customWidth="1"/>
    <col min="6151" max="6152" width="9.109375" style="45" customWidth="1"/>
    <col min="6153" max="6153" width="13" style="45" customWidth="1"/>
    <col min="6154" max="6154" width="13.5546875" style="45" customWidth="1"/>
    <col min="6155" max="6155" width="13.44140625" style="45" customWidth="1"/>
    <col min="6156" max="6156" width="13.33203125" style="45" customWidth="1"/>
    <col min="6157" max="6157" width="12.88671875" style="45" customWidth="1"/>
    <col min="6158" max="6158" width="13.44140625" style="45" customWidth="1"/>
    <col min="6159" max="6159" width="12.6640625" style="45" customWidth="1"/>
    <col min="6160" max="6400" width="9.109375" style="45"/>
    <col min="6401" max="6401" width="37.6640625" style="45" customWidth="1"/>
    <col min="6402" max="6402" width="12.88671875" style="45" customWidth="1"/>
    <col min="6403" max="6403" width="11.5546875" style="45" customWidth="1"/>
    <col min="6404" max="6404" width="9.6640625" style="45" customWidth="1"/>
    <col min="6405" max="6405" width="10.5546875" style="45" customWidth="1"/>
    <col min="6406" max="6406" width="10" style="45" customWidth="1"/>
    <col min="6407" max="6408" width="9.109375" style="45" customWidth="1"/>
    <col min="6409" max="6409" width="13" style="45" customWidth="1"/>
    <col min="6410" max="6410" width="13.5546875" style="45" customWidth="1"/>
    <col min="6411" max="6411" width="13.44140625" style="45" customWidth="1"/>
    <col min="6412" max="6412" width="13.33203125" style="45" customWidth="1"/>
    <col min="6413" max="6413" width="12.88671875" style="45" customWidth="1"/>
    <col min="6414" max="6414" width="13.44140625" style="45" customWidth="1"/>
    <col min="6415" max="6415" width="12.6640625" style="45" customWidth="1"/>
    <col min="6416" max="6656" width="9.109375" style="45"/>
    <col min="6657" max="6657" width="37.6640625" style="45" customWidth="1"/>
    <col min="6658" max="6658" width="12.88671875" style="45" customWidth="1"/>
    <col min="6659" max="6659" width="11.5546875" style="45" customWidth="1"/>
    <col min="6660" max="6660" width="9.6640625" style="45" customWidth="1"/>
    <col min="6661" max="6661" width="10.5546875" style="45" customWidth="1"/>
    <col min="6662" max="6662" width="10" style="45" customWidth="1"/>
    <col min="6663" max="6664" width="9.109375" style="45" customWidth="1"/>
    <col min="6665" max="6665" width="13" style="45" customWidth="1"/>
    <col min="6666" max="6666" width="13.5546875" style="45" customWidth="1"/>
    <col min="6667" max="6667" width="13.44140625" style="45" customWidth="1"/>
    <col min="6668" max="6668" width="13.33203125" style="45" customWidth="1"/>
    <col min="6669" max="6669" width="12.88671875" style="45" customWidth="1"/>
    <col min="6670" max="6670" width="13.44140625" style="45" customWidth="1"/>
    <col min="6671" max="6671" width="12.6640625" style="45" customWidth="1"/>
    <col min="6672" max="6912" width="9.109375" style="45"/>
    <col min="6913" max="6913" width="37.6640625" style="45" customWidth="1"/>
    <col min="6914" max="6914" width="12.88671875" style="45" customWidth="1"/>
    <col min="6915" max="6915" width="11.5546875" style="45" customWidth="1"/>
    <col min="6916" max="6916" width="9.6640625" style="45" customWidth="1"/>
    <col min="6917" max="6917" width="10.5546875" style="45" customWidth="1"/>
    <col min="6918" max="6918" width="10" style="45" customWidth="1"/>
    <col min="6919" max="6920" width="9.109375" style="45" customWidth="1"/>
    <col min="6921" max="6921" width="13" style="45" customWidth="1"/>
    <col min="6922" max="6922" width="13.5546875" style="45" customWidth="1"/>
    <col min="6923" max="6923" width="13.44140625" style="45" customWidth="1"/>
    <col min="6924" max="6924" width="13.33203125" style="45" customWidth="1"/>
    <col min="6925" max="6925" width="12.88671875" style="45" customWidth="1"/>
    <col min="6926" max="6926" width="13.44140625" style="45" customWidth="1"/>
    <col min="6927" max="6927" width="12.6640625" style="45" customWidth="1"/>
    <col min="6928" max="7168" width="9.109375" style="45"/>
    <col min="7169" max="7169" width="37.6640625" style="45" customWidth="1"/>
    <col min="7170" max="7170" width="12.88671875" style="45" customWidth="1"/>
    <col min="7171" max="7171" width="11.5546875" style="45" customWidth="1"/>
    <col min="7172" max="7172" width="9.6640625" style="45" customWidth="1"/>
    <col min="7173" max="7173" width="10.5546875" style="45" customWidth="1"/>
    <col min="7174" max="7174" width="10" style="45" customWidth="1"/>
    <col min="7175" max="7176" width="9.109375" style="45" customWidth="1"/>
    <col min="7177" max="7177" width="13" style="45" customWidth="1"/>
    <col min="7178" max="7178" width="13.5546875" style="45" customWidth="1"/>
    <col min="7179" max="7179" width="13.44140625" style="45" customWidth="1"/>
    <col min="7180" max="7180" width="13.33203125" style="45" customWidth="1"/>
    <col min="7181" max="7181" width="12.88671875" style="45" customWidth="1"/>
    <col min="7182" max="7182" width="13.44140625" style="45" customWidth="1"/>
    <col min="7183" max="7183" width="12.6640625" style="45" customWidth="1"/>
    <col min="7184" max="7424" width="9.109375" style="45"/>
    <col min="7425" max="7425" width="37.6640625" style="45" customWidth="1"/>
    <col min="7426" max="7426" width="12.88671875" style="45" customWidth="1"/>
    <col min="7427" max="7427" width="11.5546875" style="45" customWidth="1"/>
    <col min="7428" max="7428" width="9.6640625" style="45" customWidth="1"/>
    <col min="7429" max="7429" width="10.5546875" style="45" customWidth="1"/>
    <col min="7430" max="7430" width="10" style="45" customWidth="1"/>
    <col min="7431" max="7432" width="9.109375" style="45" customWidth="1"/>
    <col min="7433" max="7433" width="13" style="45" customWidth="1"/>
    <col min="7434" max="7434" width="13.5546875" style="45" customWidth="1"/>
    <col min="7435" max="7435" width="13.44140625" style="45" customWidth="1"/>
    <col min="7436" max="7436" width="13.33203125" style="45" customWidth="1"/>
    <col min="7437" max="7437" width="12.88671875" style="45" customWidth="1"/>
    <col min="7438" max="7438" width="13.44140625" style="45" customWidth="1"/>
    <col min="7439" max="7439" width="12.6640625" style="45" customWidth="1"/>
    <col min="7440" max="7680" width="9.109375" style="45"/>
    <col min="7681" max="7681" width="37.6640625" style="45" customWidth="1"/>
    <col min="7682" max="7682" width="12.88671875" style="45" customWidth="1"/>
    <col min="7683" max="7683" width="11.5546875" style="45" customWidth="1"/>
    <col min="7684" max="7684" width="9.6640625" style="45" customWidth="1"/>
    <col min="7685" max="7685" width="10.5546875" style="45" customWidth="1"/>
    <col min="7686" max="7686" width="10" style="45" customWidth="1"/>
    <col min="7687" max="7688" width="9.109375" style="45" customWidth="1"/>
    <col min="7689" max="7689" width="13" style="45" customWidth="1"/>
    <col min="7690" max="7690" width="13.5546875" style="45" customWidth="1"/>
    <col min="7691" max="7691" width="13.44140625" style="45" customWidth="1"/>
    <col min="7692" max="7692" width="13.33203125" style="45" customWidth="1"/>
    <col min="7693" max="7693" width="12.88671875" style="45" customWidth="1"/>
    <col min="7694" max="7694" width="13.44140625" style="45" customWidth="1"/>
    <col min="7695" max="7695" width="12.6640625" style="45" customWidth="1"/>
    <col min="7696" max="7936" width="9.109375" style="45"/>
    <col min="7937" max="7937" width="37.6640625" style="45" customWidth="1"/>
    <col min="7938" max="7938" width="12.88671875" style="45" customWidth="1"/>
    <col min="7939" max="7939" width="11.5546875" style="45" customWidth="1"/>
    <col min="7940" max="7940" width="9.6640625" style="45" customWidth="1"/>
    <col min="7941" max="7941" width="10.5546875" style="45" customWidth="1"/>
    <col min="7942" max="7942" width="10" style="45" customWidth="1"/>
    <col min="7943" max="7944" width="9.109375" style="45" customWidth="1"/>
    <col min="7945" max="7945" width="13" style="45" customWidth="1"/>
    <col min="7946" max="7946" width="13.5546875" style="45" customWidth="1"/>
    <col min="7947" max="7947" width="13.44140625" style="45" customWidth="1"/>
    <col min="7948" max="7948" width="13.33203125" style="45" customWidth="1"/>
    <col min="7949" max="7949" width="12.88671875" style="45" customWidth="1"/>
    <col min="7950" max="7950" width="13.44140625" style="45" customWidth="1"/>
    <col min="7951" max="7951" width="12.6640625" style="45" customWidth="1"/>
    <col min="7952" max="8192" width="9.109375" style="45"/>
    <col min="8193" max="8193" width="37.6640625" style="45" customWidth="1"/>
    <col min="8194" max="8194" width="12.88671875" style="45" customWidth="1"/>
    <col min="8195" max="8195" width="11.5546875" style="45" customWidth="1"/>
    <col min="8196" max="8196" width="9.6640625" style="45" customWidth="1"/>
    <col min="8197" max="8197" width="10.5546875" style="45" customWidth="1"/>
    <col min="8198" max="8198" width="10" style="45" customWidth="1"/>
    <col min="8199" max="8200" width="9.109375" style="45" customWidth="1"/>
    <col min="8201" max="8201" width="13" style="45" customWidth="1"/>
    <col min="8202" max="8202" width="13.5546875" style="45" customWidth="1"/>
    <col min="8203" max="8203" width="13.44140625" style="45" customWidth="1"/>
    <col min="8204" max="8204" width="13.33203125" style="45" customWidth="1"/>
    <col min="8205" max="8205" width="12.88671875" style="45" customWidth="1"/>
    <col min="8206" max="8206" width="13.44140625" style="45" customWidth="1"/>
    <col min="8207" max="8207" width="12.6640625" style="45" customWidth="1"/>
    <col min="8208" max="8448" width="9.109375" style="45"/>
    <col min="8449" max="8449" width="37.6640625" style="45" customWidth="1"/>
    <col min="8450" max="8450" width="12.88671875" style="45" customWidth="1"/>
    <col min="8451" max="8451" width="11.5546875" style="45" customWidth="1"/>
    <col min="8452" max="8452" width="9.6640625" style="45" customWidth="1"/>
    <col min="8453" max="8453" width="10.5546875" style="45" customWidth="1"/>
    <col min="8454" max="8454" width="10" style="45" customWidth="1"/>
    <col min="8455" max="8456" width="9.109375" style="45" customWidth="1"/>
    <col min="8457" max="8457" width="13" style="45" customWidth="1"/>
    <col min="8458" max="8458" width="13.5546875" style="45" customWidth="1"/>
    <col min="8459" max="8459" width="13.44140625" style="45" customWidth="1"/>
    <col min="8460" max="8460" width="13.33203125" style="45" customWidth="1"/>
    <col min="8461" max="8461" width="12.88671875" style="45" customWidth="1"/>
    <col min="8462" max="8462" width="13.44140625" style="45" customWidth="1"/>
    <col min="8463" max="8463" width="12.6640625" style="45" customWidth="1"/>
    <col min="8464" max="8704" width="9.109375" style="45"/>
    <col min="8705" max="8705" width="37.6640625" style="45" customWidth="1"/>
    <col min="8706" max="8706" width="12.88671875" style="45" customWidth="1"/>
    <col min="8707" max="8707" width="11.5546875" style="45" customWidth="1"/>
    <col min="8708" max="8708" width="9.6640625" style="45" customWidth="1"/>
    <col min="8709" max="8709" width="10.5546875" style="45" customWidth="1"/>
    <col min="8710" max="8710" width="10" style="45" customWidth="1"/>
    <col min="8711" max="8712" width="9.109375" style="45" customWidth="1"/>
    <col min="8713" max="8713" width="13" style="45" customWidth="1"/>
    <col min="8714" max="8714" width="13.5546875" style="45" customWidth="1"/>
    <col min="8715" max="8715" width="13.44140625" style="45" customWidth="1"/>
    <col min="8716" max="8716" width="13.33203125" style="45" customWidth="1"/>
    <col min="8717" max="8717" width="12.88671875" style="45" customWidth="1"/>
    <col min="8718" max="8718" width="13.44140625" style="45" customWidth="1"/>
    <col min="8719" max="8719" width="12.6640625" style="45" customWidth="1"/>
    <col min="8720" max="8960" width="9.109375" style="45"/>
    <col min="8961" max="8961" width="37.6640625" style="45" customWidth="1"/>
    <col min="8962" max="8962" width="12.88671875" style="45" customWidth="1"/>
    <col min="8963" max="8963" width="11.5546875" style="45" customWidth="1"/>
    <col min="8964" max="8964" width="9.6640625" style="45" customWidth="1"/>
    <col min="8965" max="8965" width="10.5546875" style="45" customWidth="1"/>
    <col min="8966" max="8966" width="10" style="45" customWidth="1"/>
    <col min="8967" max="8968" width="9.109375" style="45" customWidth="1"/>
    <col min="8969" max="8969" width="13" style="45" customWidth="1"/>
    <col min="8970" max="8970" width="13.5546875" style="45" customWidth="1"/>
    <col min="8971" max="8971" width="13.44140625" style="45" customWidth="1"/>
    <col min="8972" max="8972" width="13.33203125" style="45" customWidth="1"/>
    <col min="8973" max="8973" width="12.88671875" style="45" customWidth="1"/>
    <col min="8974" max="8974" width="13.44140625" style="45" customWidth="1"/>
    <col min="8975" max="8975" width="12.6640625" style="45" customWidth="1"/>
    <col min="8976" max="9216" width="9.109375" style="45"/>
    <col min="9217" max="9217" width="37.6640625" style="45" customWidth="1"/>
    <col min="9218" max="9218" width="12.88671875" style="45" customWidth="1"/>
    <col min="9219" max="9219" width="11.5546875" style="45" customWidth="1"/>
    <col min="9220" max="9220" width="9.6640625" style="45" customWidth="1"/>
    <col min="9221" max="9221" width="10.5546875" style="45" customWidth="1"/>
    <col min="9222" max="9222" width="10" style="45" customWidth="1"/>
    <col min="9223" max="9224" width="9.109375" style="45" customWidth="1"/>
    <col min="9225" max="9225" width="13" style="45" customWidth="1"/>
    <col min="9226" max="9226" width="13.5546875" style="45" customWidth="1"/>
    <col min="9227" max="9227" width="13.44140625" style="45" customWidth="1"/>
    <col min="9228" max="9228" width="13.33203125" style="45" customWidth="1"/>
    <col min="9229" max="9229" width="12.88671875" style="45" customWidth="1"/>
    <col min="9230" max="9230" width="13.44140625" style="45" customWidth="1"/>
    <col min="9231" max="9231" width="12.6640625" style="45" customWidth="1"/>
    <col min="9232" max="9472" width="9.109375" style="45"/>
    <col min="9473" max="9473" width="37.6640625" style="45" customWidth="1"/>
    <col min="9474" max="9474" width="12.88671875" style="45" customWidth="1"/>
    <col min="9475" max="9475" width="11.5546875" style="45" customWidth="1"/>
    <col min="9476" max="9476" width="9.6640625" style="45" customWidth="1"/>
    <col min="9477" max="9477" width="10.5546875" style="45" customWidth="1"/>
    <col min="9478" max="9478" width="10" style="45" customWidth="1"/>
    <col min="9479" max="9480" width="9.109375" style="45" customWidth="1"/>
    <col min="9481" max="9481" width="13" style="45" customWidth="1"/>
    <col min="9482" max="9482" width="13.5546875" style="45" customWidth="1"/>
    <col min="9483" max="9483" width="13.44140625" style="45" customWidth="1"/>
    <col min="9484" max="9484" width="13.33203125" style="45" customWidth="1"/>
    <col min="9485" max="9485" width="12.88671875" style="45" customWidth="1"/>
    <col min="9486" max="9486" width="13.44140625" style="45" customWidth="1"/>
    <col min="9487" max="9487" width="12.6640625" style="45" customWidth="1"/>
    <col min="9488" max="9728" width="9.109375" style="45"/>
    <col min="9729" max="9729" width="37.6640625" style="45" customWidth="1"/>
    <col min="9730" max="9730" width="12.88671875" style="45" customWidth="1"/>
    <col min="9731" max="9731" width="11.5546875" style="45" customWidth="1"/>
    <col min="9732" max="9732" width="9.6640625" style="45" customWidth="1"/>
    <col min="9733" max="9733" width="10.5546875" style="45" customWidth="1"/>
    <col min="9734" max="9734" width="10" style="45" customWidth="1"/>
    <col min="9735" max="9736" width="9.109375" style="45" customWidth="1"/>
    <col min="9737" max="9737" width="13" style="45" customWidth="1"/>
    <col min="9738" max="9738" width="13.5546875" style="45" customWidth="1"/>
    <col min="9739" max="9739" width="13.44140625" style="45" customWidth="1"/>
    <col min="9740" max="9740" width="13.33203125" style="45" customWidth="1"/>
    <col min="9741" max="9741" width="12.88671875" style="45" customWidth="1"/>
    <col min="9742" max="9742" width="13.44140625" style="45" customWidth="1"/>
    <col min="9743" max="9743" width="12.6640625" style="45" customWidth="1"/>
    <col min="9744" max="9984" width="9.109375" style="45"/>
    <col min="9985" max="9985" width="37.6640625" style="45" customWidth="1"/>
    <col min="9986" max="9986" width="12.88671875" style="45" customWidth="1"/>
    <col min="9987" max="9987" width="11.5546875" style="45" customWidth="1"/>
    <col min="9988" max="9988" width="9.6640625" style="45" customWidth="1"/>
    <col min="9989" max="9989" width="10.5546875" style="45" customWidth="1"/>
    <col min="9990" max="9990" width="10" style="45" customWidth="1"/>
    <col min="9991" max="9992" width="9.109375" style="45" customWidth="1"/>
    <col min="9993" max="9993" width="13" style="45" customWidth="1"/>
    <col min="9994" max="9994" width="13.5546875" style="45" customWidth="1"/>
    <col min="9995" max="9995" width="13.44140625" style="45" customWidth="1"/>
    <col min="9996" max="9996" width="13.33203125" style="45" customWidth="1"/>
    <col min="9997" max="9997" width="12.88671875" style="45" customWidth="1"/>
    <col min="9998" max="9998" width="13.44140625" style="45" customWidth="1"/>
    <col min="9999" max="9999" width="12.6640625" style="45" customWidth="1"/>
    <col min="10000" max="10240" width="9.109375" style="45"/>
    <col min="10241" max="10241" width="37.6640625" style="45" customWidth="1"/>
    <col min="10242" max="10242" width="12.88671875" style="45" customWidth="1"/>
    <col min="10243" max="10243" width="11.5546875" style="45" customWidth="1"/>
    <col min="10244" max="10244" width="9.6640625" style="45" customWidth="1"/>
    <col min="10245" max="10245" width="10.5546875" style="45" customWidth="1"/>
    <col min="10246" max="10246" width="10" style="45" customWidth="1"/>
    <col min="10247" max="10248" width="9.109375" style="45" customWidth="1"/>
    <col min="10249" max="10249" width="13" style="45" customWidth="1"/>
    <col min="10250" max="10250" width="13.5546875" style="45" customWidth="1"/>
    <col min="10251" max="10251" width="13.44140625" style="45" customWidth="1"/>
    <col min="10252" max="10252" width="13.33203125" style="45" customWidth="1"/>
    <col min="10253" max="10253" width="12.88671875" style="45" customWidth="1"/>
    <col min="10254" max="10254" width="13.44140625" style="45" customWidth="1"/>
    <col min="10255" max="10255" width="12.6640625" style="45" customWidth="1"/>
    <col min="10256" max="10496" width="9.109375" style="45"/>
    <col min="10497" max="10497" width="37.6640625" style="45" customWidth="1"/>
    <col min="10498" max="10498" width="12.88671875" style="45" customWidth="1"/>
    <col min="10499" max="10499" width="11.5546875" style="45" customWidth="1"/>
    <col min="10500" max="10500" width="9.6640625" style="45" customWidth="1"/>
    <col min="10501" max="10501" width="10.5546875" style="45" customWidth="1"/>
    <col min="10502" max="10502" width="10" style="45" customWidth="1"/>
    <col min="10503" max="10504" width="9.109375" style="45" customWidth="1"/>
    <col min="10505" max="10505" width="13" style="45" customWidth="1"/>
    <col min="10506" max="10506" width="13.5546875" style="45" customWidth="1"/>
    <col min="10507" max="10507" width="13.44140625" style="45" customWidth="1"/>
    <col min="10508" max="10508" width="13.33203125" style="45" customWidth="1"/>
    <col min="10509" max="10509" width="12.88671875" style="45" customWidth="1"/>
    <col min="10510" max="10510" width="13.44140625" style="45" customWidth="1"/>
    <col min="10511" max="10511" width="12.6640625" style="45" customWidth="1"/>
    <col min="10512" max="10752" width="9.109375" style="45"/>
    <col min="10753" max="10753" width="37.6640625" style="45" customWidth="1"/>
    <col min="10754" max="10754" width="12.88671875" style="45" customWidth="1"/>
    <col min="10755" max="10755" width="11.5546875" style="45" customWidth="1"/>
    <col min="10756" max="10756" width="9.6640625" style="45" customWidth="1"/>
    <col min="10757" max="10757" width="10.5546875" style="45" customWidth="1"/>
    <col min="10758" max="10758" width="10" style="45" customWidth="1"/>
    <col min="10759" max="10760" width="9.109375" style="45" customWidth="1"/>
    <col min="10761" max="10761" width="13" style="45" customWidth="1"/>
    <col min="10762" max="10762" width="13.5546875" style="45" customWidth="1"/>
    <col min="10763" max="10763" width="13.44140625" style="45" customWidth="1"/>
    <col min="10764" max="10764" width="13.33203125" style="45" customWidth="1"/>
    <col min="10765" max="10765" width="12.88671875" style="45" customWidth="1"/>
    <col min="10766" max="10766" width="13.44140625" style="45" customWidth="1"/>
    <col min="10767" max="10767" width="12.6640625" style="45" customWidth="1"/>
    <col min="10768" max="11008" width="9.109375" style="45"/>
    <col min="11009" max="11009" width="37.6640625" style="45" customWidth="1"/>
    <col min="11010" max="11010" width="12.88671875" style="45" customWidth="1"/>
    <col min="11011" max="11011" width="11.5546875" style="45" customWidth="1"/>
    <col min="11012" max="11012" width="9.6640625" style="45" customWidth="1"/>
    <col min="11013" max="11013" width="10.5546875" style="45" customWidth="1"/>
    <col min="11014" max="11014" width="10" style="45" customWidth="1"/>
    <col min="11015" max="11016" width="9.109375" style="45" customWidth="1"/>
    <col min="11017" max="11017" width="13" style="45" customWidth="1"/>
    <col min="11018" max="11018" width="13.5546875" style="45" customWidth="1"/>
    <col min="11019" max="11019" width="13.44140625" style="45" customWidth="1"/>
    <col min="11020" max="11020" width="13.33203125" style="45" customWidth="1"/>
    <col min="11021" max="11021" width="12.88671875" style="45" customWidth="1"/>
    <col min="11022" max="11022" width="13.44140625" style="45" customWidth="1"/>
    <col min="11023" max="11023" width="12.6640625" style="45" customWidth="1"/>
    <col min="11024" max="11264" width="9.109375" style="45"/>
    <col min="11265" max="11265" width="37.6640625" style="45" customWidth="1"/>
    <col min="11266" max="11266" width="12.88671875" style="45" customWidth="1"/>
    <col min="11267" max="11267" width="11.5546875" style="45" customWidth="1"/>
    <col min="11268" max="11268" width="9.6640625" style="45" customWidth="1"/>
    <col min="11269" max="11269" width="10.5546875" style="45" customWidth="1"/>
    <col min="11270" max="11270" width="10" style="45" customWidth="1"/>
    <col min="11271" max="11272" width="9.109375" style="45" customWidth="1"/>
    <col min="11273" max="11273" width="13" style="45" customWidth="1"/>
    <col min="11274" max="11274" width="13.5546875" style="45" customWidth="1"/>
    <col min="11275" max="11275" width="13.44140625" style="45" customWidth="1"/>
    <col min="11276" max="11276" width="13.33203125" style="45" customWidth="1"/>
    <col min="11277" max="11277" width="12.88671875" style="45" customWidth="1"/>
    <col min="11278" max="11278" width="13.44140625" style="45" customWidth="1"/>
    <col min="11279" max="11279" width="12.6640625" style="45" customWidth="1"/>
    <col min="11280" max="11520" width="9.109375" style="45"/>
    <col min="11521" max="11521" width="37.6640625" style="45" customWidth="1"/>
    <col min="11522" max="11522" width="12.88671875" style="45" customWidth="1"/>
    <col min="11523" max="11523" width="11.5546875" style="45" customWidth="1"/>
    <col min="11524" max="11524" width="9.6640625" style="45" customWidth="1"/>
    <col min="11525" max="11525" width="10.5546875" style="45" customWidth="1"/>
    <col min="11526" max="11526" width="10" style="45" customWidth="1"/>
    <col min="11527" max="11528" width="9.109375" style="45" customWidth="1"/>
    <col min="11529" max="11529" width="13" style="45" customWidth="1"/>
    <col min="11530" max="11530" width="13.5546875" style="45" customWidth="1"/>
    <col min="11531" max="11531" width="13.44140625" style="45" customWidth="1"/>
    <col min="11532" max="11532" width="13.33203125" style="45" customWidth="1"/>
    <col min="11533" max="11533" width="12.88671875" style="45" customWidth="1"/>
    <col min="11534" max="11534" width="13.44140625" style="45" customWidth="1"/>
    <col min="11535" max="11535" width="12.6640625" style="45" customWidth="1"/>
    <col min="11536" max="11776" width="9.109375" style="45"/>
    <col min="11777" max="11777" width="37.6640625" style="45" customWidth="1"/>
    <col min="11778" max="11778" width="12.88671875" style="45" customWidth="1"/>
    <col min="11779" max="11779" width="11.5546875" style="45" customWidth="1"/>
    <col min="11780" max="11780" width="9.6640625" style="45" customWidth="1"/>
    <col min="11781" max="11781" width="10.5546875" style="45" customWidth="1"/>
    <col min="11782" max="11782" width="10" style="45" customWidth="1"/>
    <col min="11783" max="11784" width="9.109375" style="45" customWidth="1"/>
    <col min="11785" max="11785" width="13" style="45" customWidth="1"/>
    <col min="11786" max="11786" width="13.5546875" style="45" customWidth="1"/>
    <col min="11787" max="11787" width="13.44140625" style="45" customWidth="1"/>
    <col min="11788" max="11788" width="13.33203125" style="45" customWidth="1"/>
    <col min="11789" max="11789" width="12.88671875" style="45" customWidth="1"/>
    <col min="11790" max="11790" width="13.44140625" style="45" customWidth="1"/>
    <col min="11791" max="11791" width="12.6640625" style="45" customWidth="1"/>
    <col min="11792" max="12032" width="9.109375" style="45"/>
    <col min="12033" max="12033" width="37.6640625" style="45" customWidth="1"/>
    <col min="12034" max="12034" width="12.88671875" style="45" customWidth="1"/>
    <col min="12035" max="12035" width="11.5546875" style="45" customWidth="1"/>
    <col min="12036" max="12036" width="9.6640625" style="45" customWidth="1"/>
    <col min="12037" max="12037" width="10.5546875" style="45" customWidth="1"/>
    <col min="12038" max="12038" width="10" style="45" customWidth="1"/>
    <col min="12039" max="12040" width="9.109375" style="45" customWidth="1"/>
    <col min="12041" max="12041" width="13" style="45" customWidth="1"/>
    <col min="12042" max="12042" width="13.5546875" style="45" customWidth="1"/>
    <col min="12043" max="12043" width="13.44140625" style="45" customWidth="1"/>
    <col min="12044" max="12044" width="13.33203125" style="45" customWidth="1"/>
    <col min="12045" max="12045" width="12.88671875" style="45" customWidth="1"/>
    <col min="12046" max="12046" width="13.44140625" style="45" customWidth="1"/>
    <col min="12047" max="12047" width="12.6640625" style="45" customWidth="1"/>
    <col min="12048" max="12288" width="9.109375" style="45"/>
    <col min="12289" max="12289" width="37.6640625" style="45" customWidth="1"/>
    <col min="12290" max="12290" width="12.88671875" style="45" customWidth="1"/>
    <col min="12291" max="12291" width="11.5546875" style="45" customWidth="1"/>
    <col min="12292" max="12292" width="9.6640625" style="45" customWidth="1"/>
    <col min="12293" max="12293" width="10.5546875" style="45" customWidth="1"/>
    <col min="12294" max="12294" width="10" style="45" customWidth="1"/>
    <col min="12295" max="12296" width="9.109375" style="45" customWidth="1"/>
    <col min="12297" max="12297" width="13" style="45" customWidth="1"/>
    <col min="12298" max="12298" width="13.5546875" style="45" customWidth="1"/>
    <col min="12299" max="12299" width="13.44140625" style="45" customWidth="1"/>
    <col min="12300" max="12300" width="13.33203125" style="45" customWidth="1"/>
    <col min="12301" max="12301" width="12.88671875" style="45" customWidth="1"/>
    <col min="12302" max="12302" width="13.44140625" style="45" customWidth="1"/>
    <col min="12303" max="12303" width="12.6640625" style="45" customWidth="1"/>
    <col min="12304" max="12544" width="9.109375" style="45"/>
    <col min="12545" max="12545" width="37.6640625" style="45" customWidth="1"/>
    <col min="12546" max="12546" width="12.88671875" style="45" customWidth="1"/>
    <col min="12547" max="12547" width="11.5546875" style="45" customWidth="1"/>
    <col min="12548" max="12548" width="9.6640625" style="45" customWidth="1"/>
    <col min="12549" max="12549" width="10.5546875" style="45" customWidth="1"/>
    <col min="12550" max="12550" width="10" style="45" customWidth="1"/>
    <col min="12551" max="12552" width="9.109375" style="45" customWidth="1"/>
    <col min="12553" max="12553" width="13" style="45" customWidth="1"/>
    <col min="12554" max="12554" width="13.5546875" style="45" customWidth="1"/>
    <col min="12555" max="12555" width="13.44140625" style="45" customWidth="1"/>
    <col min="12556" max="12556" width="13.33203125" style="45" customWidth="1"/>
    <col min="12557" max="12557" width="12.88671875" style="45" customWidth="1"/>
    <col min="12558" max="12558" width="13.44140625" style="45" customWidth="1"/>
    <col min="12559" max="12559" width="12.6640625" style="45" customWidth="1"/>
    <col min="12560" max="12800" width="9.109375" style="45"/>
    <col min="12801" max="12801" width="37.6640625" style="45" customWidth="1"/>
    <col min="12802" max="12802" width="12.88671875" style="45" customWidth="1"/>
    <col min="12803" max="12803" width="11.5546875" style="45" customWidth="1"/>
    <col min="12804" max="12804" width="9.6640625" style="45" customWidth="1"/>
    <col min="12805" max="12805" width="10.5546875" style="45" customWidth="1"/>
    <col min="12806" max="12806" width="10" style="45" customWidth="1"/>
    <col min="12807" max="12808" width="9.109375" style="45" customWidth="1"/>
    <col min="12809" max="12809" width="13" style="45" customWidth="1"/>
    <col min="12810" max="12810" width="13.5546875" style="45" customWidth="1"/>
    <col min="12811" max="12811" width="13.44140625" style="45" customWidth="1"/>
    <col min="12812" max="12812" width="13.33203125" style="45" customWidth="1"/>
    <col min="12813" max="12813" width="12.88671875" style="45" customWidth="1"/>
    <col min="12814" max="12814" width="13.44140625" style="45" customWidth="1"/>
    <col min="12815" max="12815" width="12.6640625" style="45" customWidth="1"/>
    <col min="12816" max="13056" width="9.109375" style="45"/>
    <col min="13057" max="13057" width="37.6640625" style="45" customWidth="1"/>
    <col min="13058" max="13058" width="12.88671875" style="45" customWidth="1"/>
    <col min="13059" max="13059" width="11.5546875" style="45" customWidth="1"/>
    <col min="13060" max="13060" width="9.6640625" style="45" customWidth="1"/>
    <col min="13061" max="13061" width="10.5546875" style="45" customWidth="1"/>
    <col min="13062" max="13062" width="10" style="45" customWidth="1"/>
    <col min="13063" max="13064" width="9.109375" style="45" customWidth="1"/>
    <col min="13065" max="13065" width="13" style="45" customWidth="1"/>
    <col min="13066" max="13066" width="13.5546875" style="45" customWidth="1"/>
    <col min="13067" max="13067" width="13.44140625" style="45" customWidth="1"/>
    <col min="13068" max="13068" width="13.33203125" style="45" customWidth="1"/>
    <col min="13069" max="13069" width="12.88671875" style="45" customWidth="1"/>
    <col min="13070" max="13070" width="13.44140625" style="45" customWidth="1"/>
    <col min="13071" max="13071" width="12.6640625" style="45" customWidth="1"/>
    <col min="13072" max="13312" width="9.109375" style="45"/>
    <col min="13313" max="13313" width="37.6640625" style="45" customWidth="1"/>
    <col min="13314" max="13314" width="12.88671875" style="45" customWidth="1"/>
    <col min="13315" max="13315" width="11.5546875" style="45" customWidth="1"/>
    <col min="13316" max="13316" width="9.6640625" style="45" customWidth="1"/>
    <col min="13317" max="13317" width="10.5546875" style="45" customWidth="1"/>
    <col min="13318" max="13318" width="10" style="45" customWidth="1"/>
    <col min="13319" max="13320" width="9.109375" style="45" customWidth="1"/>
    <col min="13321" max="13321" width="13" style="45" customWidth="1"/>
    <col min="13322" max="13322" width="13.5546875" style="45" customWidth="1"/>
    <col min="13323" max="13323" width="13.44140625" style="45" customWidth="1"/>
    <col min="13324" max="13324" width="13.33203125" style="45" customWidth="1"/>
    <col min="13325" max="13325" width="12.88671875" style="45" customWidth="1"/>
    <col min="13326" max="13326" width="13.44140625" style="45" customWidth="1"/>
    <col min="13327" max="13327" width="12.6640625" style="45" customWidth="1"/>
    <col min="13328" max="13568" width="9.109375" style="45"/>
    <col min="13569" max="13569" width="37.6640625" style="45" customWidth="1"/>
    <col min="13570" max="13570" width="12.88671875" style="45" customWidth="1"/>
    <col min="13571" max="13571" width="11.5546875" style="45" customWidth="1"/>
    <col min="13572" max="13572" width="9.6640625" style="45" customWidth="1"/>
    <col min="13573" max="13573" width="10.5546875" style="45" customWidth="1"/>
    <col min="13574" max="13574" width="10" style="45" customWidth="1"/>
    <col min="13575" max="13576" width="9.109375" style="45" customWidth="1"/>
    <col min="13577" max="13577" width="13" style="45" customWidth="1"/>
    <col min="13578" max="13578" width="13.5546875" style="45" customWidth="1"/>
    <col min="13579" max="13579" width="13.44140625" style="45" customWidth="1"/>
    <col min="13580" max="13580" width="13.33203125" style="45" customWidth="1"/>
    <col min="13581" max="13581" width="12.88671875" style="45" customWidth="1"/>
    <col min="13582" max="13582" width="13.44140625" style="45" customWidth="1"/>
    <col min="13583" max="13583" width="12.6640625" style="45" customWidth="1"/>
    <col min="13584" max="13824" width="9.109375" style="45"/>
    <col min="13825" max="13825" width="37.6640625" style="45" customWidth="1"/>
    <col min="13826" max="13826" width="12.88671875" style="45" customWidth="1"/>
    <col min="13827" max="13827" width="11.5546875" style="45" customWidth="1"/>
    <col min="13828" max="13828" width="9.6640625" style="45" customWidth="1"/>
    <col min="13829" max="13829" width="10.5546875" style="45" customWidth="1"/>
    <col min="13830" max="13830" width="10" style="45" customWidth="1"/>
    <col min="13831" max="13832" width="9.109375" style="45" customWidth="1"/>
    <col min="13833" max="13833" width="13" style="45" customWidth="1"/>
    <col min="13834" max="13834" width="13.5546875" style="45" customWidth="1"/>
    <col min="13835" max="13835" width="13.44140625" style="45" customWidth="1"/>
    <col min="13836" max="13836" width="13.33203125" style="45" customWidth="1"/>
    <col min="13837" max="13837" width="12.88671875" style="45" customWidth="1"/>
    <col min="13838" max="13838" width="13.44140625" style="45" customWidth="1"/>
    <col min="13839" max="13839" width="12.6640625" style="45" customWidth="1"/>
    <col min="13840" max="14080" width="9.109375" style="45"/>
    <col min="14081" max="14081" width="37.6640625" style="45" customWidth="1"/>
    <col min="14082" max="14082" width="12.88671875" style="45" customWidth="1"/>
    <col min="14083" max="14083" width="11.5546875" style="45" customWidth="1"/>
    <col min="14084" max="14084" width="9.6640625" style="45" customWidth="1"/>
    <col min="14085" max="14085" width="10.5546875" style="45" customWidth="1"/>
    <col min="14086" max="14086" width="10" style="45" customWidth="1"/>
    <col min="14087" max="14088" width="9.109375" style="45" customWidth="1"/>
    <col min="14089" max="14089" width="13" style="45" customWidth="1"/>
    <col min="14090" max="14090" width="13.5546875" style="45" customWidth="1"/>
    <col min="14091" max="14091" width="13.44140625" style="45" customWidth="1"/>
    <col min="14092" max="14092" width="13.33203125" style="45" customWidth="1"/>
    <col min="14093" max="14093" width="12.88671875" style="45" customWidth="1"/>
    <col min="14094" max="14094" width="13.44140625" style="45" customWidth="1"/>
    <col min="14095" max="14095" width="12.6640625" style="45" customWidth="1"/>
    <col min="14096" max="14336" width="9.109375" style="45"/>
    <col min="14337" max="14337" width="37.6640625" style="45" customWidth="1"/>
    <col min="14338" max="14338" width="12.88671875" style="45" customWidth="1"/>
    <col min="14339" max="14339" width="11.5546875" style="45" customWidth="1"/>
    <col min="14340" max="14340" width="9.6640625" style="45" customWidth="1"/>
    <col min="14341" max="14341" width="10.5546875" style="45" customWidth="1"/>
    <col min="14342" max="14342" width="10" style="45" customWidth="1"/>
    <col min="14343" max="14344" width="9.109375" style="45" customWidth="1"/>
    <col min="14345" max="14345" width="13" style="45" customWidth="1"/>
    <col min="14346" max="14346" width="13.5546875" style="45" customWidth="1"/>
    <col min="14347" max="14347" width="13.44140625" style="45" customWidth="1"/>
    <col min="14348" max="14348" width="13.33203125" style="45" customWidth="1"/>
    <col min="14349" max="14349" width="12.88671875" style="45" customWidth="1"/>
    <col min="14350" max="14350" width="13.44140625" style="45" customWidth="1"/>
    <col min="14351" max="14351" width="12.6640625" style="45" customWidth="1"/>
    <col min="14352" max="14592" width="9.109375" style="45"/>
    <col min="14593" max="14593" width="37.6640625" style="45" customWidth="1"/>
    <col min="14594" max="14594" width="12.88671875" style="45" customWidth="1"/>
    <col min="14595" max="14595" width="11.5546875" style="45" customWidth="1"/>
    <col min="14596" max="14596" width="9.6640625" style="45" customWidth="1"/>
    <col min="14597" max="14597" width="10.5546875" style="45" customWidth="1"/>
    <col min="14598" max="14598" width="10" style="45" customWidth="1"/>
    <col min="14599" max="14600" width="9.109375" style="45" customWidth="1"/>
    <col min="14601" max="14601" width="13" style="45" customWidth="1"/>
    <col min="14602" max="14602" width="13.5546875" style="45" customWidth="1"/>
    <col min="14603" max="14603" width="13.44140625" style="45" customWidth="1"/>
    <col min="14604" max="14604" width="13.33203125" style="45" customWidth="1"/>
    <col min="14605" max="14605" width="12.88671875" style="45" customWidth="1"/>
    <col min="14606" max="14606" width="13.44140625" style="45" customWidth="1"/>
    <col min="14607" max="14607" width="12.6640625" style="45" customWidth="1"/>
    <col min="14608" max="14848" width="9.109375" style="45"/>
    <col min="14849" max="14849" width="37.6640625" style="45" customWidth="1"/>
    <col min="14850" max="14850" width="12.88671875" style="45" customWidth="1"/>
    <col min="14851" max="14851" width="11.5546875" style="45" customWidth="1"/>
    <col min="14852" max="14852" width="9.6640625" style="45" customWidth="1"/>
    <col min="14853" max="14853" width="10.5546875" style="45" customWidth="1"/>
    <col min="14854" max="14854" width="10" style="45" customWidth="1"/>
    <col min="14855" max="14856" width="9.109375" style="45" customWidth="1"/>
    <col min="14857" max="14857" width="13" style="45" customWidth="1"/>
    <col min="14858" max="14858" width="13.5546875" style="45" customWidth="1"/>
    <col min="14859" max="14859" width="13.44140625" style="45" customWidth="1"/>
    <col min="14860" max="14860" width="13.33203125" style="45" customWidth="1"/>
    <col min="14861" max="14861" width="12.88671875" style="45" customWidth="1"/>
    <col min="14862" max="14862" width="13.44140625" style="45" customWidth="1"/>
    <col min="14863" max="14863" width="12.6640625" style="45" customWidth="1"/>
    <col min="14864" max="15104" width="9.109375" style="45"/>
    <col min="15105" max="15105" width="37.6640625" style="45" customWidth="1"/>
    <col min="15106" max="15106" width="12.88671875" style="45" customWidth="1"/>
    <col min="15107" max="15107" width="11.5546875" style="45" customWidth="1"/>
    <col min="15108" max="15108" width="9.6640625" style="45" customWidth="1"/>
    <col min="15109" max="15109" width="10.5546875" style="45" customWidth="1"/>
    <col min="15110" max="15110" width="10" style="45" customWidth="1"/>
    <col min="15111" max="15112" width="9.109375" style="45" customWidth="1"/>
    <col min="15113" max="15113" width="13" style="45" customWidth="1"/>
    <col min="15114" max="15114" width="13.5546875" style="45" customWidth="1"/>
    <col min="15115" max="15115" width="13.44140625" style="45" customWidth="1"/>
    <col min="15116" max="15116" width="13.33203125" style="45" customWidth="1"/>
    <col min="15117" max="15117" width="12.88671875" style="45" customWidth="1"/>
    <col min="15118" max="15118" width="13.44140625" style="45" customWidth="1"/>
    <col min="15119" max="15119" width="12.6640625" style="45" customWidth="1"/>
    <col min="15120" max="15360" width="9.109375" style="45"/>
    <col min="15361" max="15361" width="37.6640625" style="45" customWidth="1"/>
    <col min="15362" max="15362" width="12.88671875" style="45" customWidth="1"/>
    <col min="15363" max="15363" width="11.5546875" style="45" customWidth="1"/>
    <col min="15364" max="15364" width="9.6640625" style="45" customWidth="1"/>
    <col min="15365" max="15365" width="10.5546875" style="45" customWidth="1"/>
    <col min="15366" max="15366" width="10" style="45" customWidth="1"/>
    <col min="15367" max="15368" width="9.109375" style="45" customWidth="1"/>
    <col min="15369" max="15369" width="13" style="45" customWidth="1"/>
    <col min="15370" max="15370" width="13.5546875" style="45" customWidth="1"/>
    <col min="15371" max="15371" width="13.44140625" style="45" customWidth="1"/>
    <col min="15372" max="15372" width="13.33203125" style="45" customWidth="1"/>
    <col min="15373" max="15373" width="12.88671875" style="45" customWidth="1"/>
    <col min="15374" max="15374" width="13.44140625" style="45" customWidth="1"/>
    <col min="15375" max="15375" width="12.6640625" style="45" customWidth="1"/>
    <col min="15376" max="15616" width="9.109375" style="45"/>
    <col min="15617" max="15617" width="37.6640625" style="45" customWidth="1"/>
    <col min="15618" max="15618" width="12.88671875" style="45" customWidth="1"/>
    <col min="15619" max="15619" width="11.5546875" style="45" customWidth="1"/>
    <col min="15620" max="15620" width="9.6640625" style="45" customWidth="1"/>
    <col min="15621" max="15621" width="10.5546875" style="45" customWidth="1"/>
    <col min="15622" max="15622" width="10" style="45" customWidth="1"/>
    <col min="15623" max="15624" width="9.109375" style="45" customWidth="1"/>
    <col min="15625" max="15625" width="13" style="45" customWidth="1"/>
    <col min="15626" max="15626" width="13.5546875" style="45" customWidth="1"/>
    <col min="15627" max="15627" width="13.44140625" style="45" customWidth="1"/>
    <col min="15628" max="15628" width="13.33203125" style="45" customWidth="1"/>
    <col min="15629" max="15629" width="12.88671875" style="45" customWidth="1"/>
    <col min="15630" max="15630" width="13.44140625" style="45" customWidth="1"/>
    <col min="15631" max="15631" width="12.6640625" style="45" customWidth="1"/>
    <col min="15632" max="15872" width="9.109375" style="45"/>
    <col min="15873" max="15873" width="37.6640625" style="45" customWidth="1"/>
    <col min="15874" max="15874" width="12.88671875" style="45" customWidth="1"/>
    <col min="15875" max="15875" width="11.5546875" style="45" customWidth="1"/>
    <col min="15876" max="15876" width="9.6640625" style="45" customWidth="1"/>
    <col min="15877" max="15877" width="10.5546875" style="45" customWidth="1"/>
    <col min="15878" max="15878" width="10" style="45" customWidth="1"/>
    <col min="15879" max="15880" width="9.109375" style="45" customWidth="1"/>
    <col min="15881" max="15881" width="13" style="45" customWidth="1"/>
    <col min="15882" max="15882" width="13.5546875" style="45" customWidth="1"/>
    <col min="15883" max="15883" width="13.44140625" style="45" customWidth="1"/>
    <col min="15884" max="15884" width="13.33203125" style="45" customWidth="1"/>
    <col min="15885" max="15885" width="12.88671875" style="45" customWidth="1"/>
    <col min="15886" max="15886" width="13.44140625" style="45" customWidth="1"/>
    <col min="15887" max="15887" width="12.6640625" style="45" customWidth="1"/>
    <col min="15888" max="16128" width="9.109375" style="45"/>
    <col min="16129" max="16129" width="37.6640625" style="45" customWidth="1"/>
    <col min="16130" max="16130" width="12.88671875" style="45" customWidth="1"/>
    <col min="16131" max="16131" width="11.5546875" style="45" customWidth="1"/>
    <col min="16132" max="16132" width="9.6640625" style="45" customWidth="1"/>
    <col min="16133" max="16133" width="10.5546875" style="45" customWidth="1"/>
    <col min="16134" max="16134" width="10" style="45" customWidth="1"/>
    <col min="16135" max="16136" width="9.109375" style="45" customWidth="1"/>
    <col min="16137" max="16137" width="13" style="45" customWidth="1"/>
    <col min="16138" max="16138" width="13.5546875" style="45" customWidth="1"/>
    <col min="16139" max="16139" width="13.44140625" style="45" customWidth="1"/>
    <col min="16140" max="16140" width="13.33203125" style="45" customWidth="1"/>
    <col min="16141" max="16141" width="12.88671875" style="45" customWidth="1"/>
    <col min="16142" max="16142" width="13.44140625" style="45" customWidth="1"/>
    <col min="16143" max="16143" width="12.6640625" style="45" customWidth="1"/>
    <col min="16144" max="16384" width="9.109375" style="45"/>
  </cols>
  <sheetData>
    <row r="1" spans="1:15" x14ac:dyDescent="0.3">
      <c r="L1" s="86" t="s">
        <v>46</v>
      </c>
      <c r="M1" s="86"/>
      <c r="N1" s="86"/>
      <c r="O1" s="86"/>
    </row>
    <row r="2" spans="1:15" x14ac:dyDescent="0.3">
      <c r="L2" s="86"/>
      <c r="M2" s="86"/>
      <c r="N2" s="86"/>
      <c r="O2" s="86"/>
    </row>
    <row r="3" spans="1:15" ht="15.6" customHeight="1" x14ac:dyDescent="0.3">
      <c r="L3" s="86"/>
      <c r="M3" s="86"/>
      <c r="N3" s="86"/>
      <c r="O3" s="86"/>
    </row>
    <row r="5" spans="1:15" x14ac:dyDescent="0.3">
      <c r="A5" s="87" t="s">
        <v>47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46"/>
      <c r="O5" s="46"/>
    </row>
    <row r="6" spans="1:15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5" s="44" customFormat="1" x14ac:dyDescent="0.3">
      <c r="A7" s="88" t="s">
        <v>48</v>
      </c>
      <c r="B7" s="91" t="s">
        <v>49</v>
      </c>
      <c r="C7" s="92"/>
      <c r="D7" s="92"/>
      <c r="E7" s="92"/>
      <c r="F7" s="92"/>
      <c r="G7" s="92"/>
      <c r="H7" s="93"/>
      <c r="I7" s="94" t="s">
        <v>50</v>
      </c>
      <c r="J7" s="95"/>
      <c r="K7" s="95"/>
      <c r="L7" s="95"/>
      <c r="M7" s="95"/>
      <c r="N7" s="95"/>
      <c r="O7" s="96"/>
    </row>
    <row r="8" spans="1:15" s="44" customFormat="1" ht="93.6" x14ac:dyDescent="0.3">
      <c r="A8" s="89"/>
      <c r="B8" s="48" t="s">
        <v>51</v>
      </c>
      <c r="C8" s="48" t="s">
        <v>52</v>
      </c>
      <c r="D8" s="49" t="s">
        <v>53</v>
      </c>
      <c r="E8" s="49" t="s">
        <v>54</v>
      </c>
      <c r="F8" s="49" t="s">
        <v>55</v>
      </c>
      <c r="G8" s="49" t="s">
        <v>56</v>
      </c>
      <c r="H8" s="49" t="s">
        <v>57</v>
      </c>
      <c r="I8" s="48" t="s">
        <v>51</v>
      </c>
      <c r="J8" s="48" t="s">
        <v>52</v>
      </c>
      <c r="K8" s="49" t="s">
        <v>53</v>
      </c>
      <c r="L8" s="49" t="s">
        <v>54</v>
      </c>
      <c r="M8" s="49" t="s">
        <v>55</v>
      </c>
      <c r="N8" s="49" t="s">
        <v>56</v>
      </c>
      <c r="O8" s="49" t="s">
        <v>57</v>
      </c>
    </row>
    <row r="9" spans="1:15" x14ac:dyDescent="0.3">
      <c r="A9" s="90"/>
      <c r="B9" s="48" t="s">
        <v>58</v>
      </c>
      <c r="C9" s="49" t="s">
        <v>59</v>
      </c>
      <c r="D9" s="49" t="s">
        <v>7</v>
      </c>
      <c r="E9" s="49" t="s">
        <v>8</v>
      </c>
      <c r="F9" s="49" t="s">
        <v>9</v>
      </c>
      <c r="G9" s="49" t="s">
        <v>10</v>
      </c>
      <c r="H9" s="49" t="s">
        <v>11</v>
      </c>
      <c r="I9" s="49" t="s">
        <v>58</v>
      </c>
      <c r="J9" s="49" t="s">
        <v>59</v>
      </c>
      <c r="K9" s="49" t="s">
        <v>7</v>
      </c>
      <c r="L9" s="49" t="s">
        <v>8</v>
      </c>
      <c r="M9" s="49" t="s">
        <v>9</v>
      </c>
      <c r="N9" s="49" t="s">
        <v>10</v>
      </c>
      <c r="O9" s="49" t="s">
        <v>11</v>
      </c>
    </row>
    <row r="10" spans="1:15" ht="31.2" x14ac:dyDescent="0.3">
      <c r="A10" s="50" t="s">
        <v>60</v>
      </c>
      <c r="B10" s="83" t="s">
        <v>61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5"/>
    </row>
    <row r="11" spans="1:15" x14ac:dyDescent="0.3">
      <c r="A11" s="51" t="s">
        <v>62</v>
      </c>
      <c r="B11" s="83" t="s">
        <v>63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5"/>
    </row>
    <row r="12" spans="1:15" ht="31.2" x14ac:dyDescent="0.3">
      <c r="A12" s="52" t="s">
        <v>64</v>
      </c>
      <c r="B12" s="53">
        <v>10048</v>
      </c>
      <c r="C12" s="53">
        <v>10186</v>
      </c>
      <c r="D12" s="53">
        <v>10324</v>
      </c>
      <c r="E12" s="53">
        <v>10335</v>
      </c>
      <c r="F12" s="54" t="s">
        <v>21</v>
      </c>
      <c r="G12" s="54" t="s">
        <v>21</v>
      </c>
      <c r="H12" s="54" t="s">
        <v>21</v>
      </c>
      <c r="I12" s="55">
        <f>7908.58*1000</f>
        <v>7908580</v>
      </c>
      <c r="J12" s="55">
        <f>10199.62*1000</f>
        <v>10199620</v>
      </c>
      <c r="K12" s="55">
        <f>12216.7*1000</f>
        <v>12216700</v>
      </c>
      <c r="L12" s="55">
        <v>13717899.26</v>
      </c>
      <c r="M12" s="54" t="s">
        <v>21</v>
      </c>
      <c r="N12" s="56" t="s">
        <v>21</v>
      </c>
      <c r="O12" s="56" t="s">
        <v>21</v>
      </c>
    </row>
    <row r="13" spans="1:15" ht="78" x14ac:dyDescent="0.3">
      <c r="A13" s="52" t="s">
        <v>65</v>
      </c>
      <c r="B13" s="53">
        <v>10048</v>
      </c>
      <c r="C13" s="53">
        <v>10186</v>
      </c>
      <c r="D13" s="53">
        <v>10324</v>
      </c>
      <c r="E13" s="53">
        <v>10335</v>
      </c>
      <c r="F13" s="54" t="s">
        <v>21</v>
      </c>
      <c r="G13" s="54" t="s">
        <v>21</v>
      </c>
      <c r="H13" s="54" t="s">
        <v>21</v>
      </c>
      <c r="I13" s="55">
        <f t="shared" ref="I13:O13" si="0">I12</f>
        <v>7908580</v>
      </c>
      <c r="J13" s="55">
        <f t="shared" si="0"/>
        <v>10199620</v>
      </c>
      <c r="K13" s="55">
        <f t="shared" si="0"/>
        <v>12216700</v>
      </c>
      <c r="L13" s="55">
        <f t="shared" si="0"/>
        <v>13717899.26</v>
      </c>
      <c r="M13" s="55" t="str">
        <f t="shared" si="0"/>
        <v>Х</v>
      </c>
      <c r="N13" s="57" t="str">
        <f t="shared" si="0"/>
        <v>Х</v>
      </c>
      <c r="O13" s="57" t="str">
        <f t="shared" si="0"/>
        <v>Х</v>
      </c>
    </row>
    <row r="14" spans="1:15" ht="31.2" x14ac:dyDescent="0.3">
      <c r="A14" s="52" t="s">
        <v>60</v>
      </c>
      <c r="B14" s="97" t="s">
        <v>66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9"/>
    </row>
    <row r="15" spans="1:15" x14ac:dyDescent="0.3">
      <c r="A15" s="58" t="s">
        <v>62</v>
      </c>
      <c r="B15" s="97" t="s">
        <v>67</v>
      </c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9"/>
    </row>
    <row r="16" spans="1:15" ht="31.2" x14ac:dyDescent="0.3">
      <c r="A16" s="52" t="s">
        <v>64</v>
      </c>
      <c r="B16" s="59" t="s">
        <v>21</v>
      </c>
      <c r="C16" s="59" t="s">
        <v>21</v>
      </c>
      <c r="D16" s="59" t="s">
        <v>21</v>
      </c>
      <c r="E16" s="59" t="s">
        <v>21</v>
      </c>
      <c r="F16" s="59">
        <v>86500</v>
      </c>
      <c r="G16" s="59">
        <v>86500</v>
      </c>
      <c r="H16" s="59">
        <v>86500</v>
      </c>
      <c r="I16" s="59" t="s">
        <v>21</v>
      </c>
      <c r="J16" s="59" t="s">
        <v>21</v>
      </c>
      <c r="K16" s="59" t="s">
        <v>21</v>
      </c>
      <c r="L16" s="59" t="s">
        <v>21</v>
      </c>
      <c r="M16" s="59" t="s">
        <v>68</v>
      </c>
      <c r="N16" s="59" t="s">
        <v>69</v>
      </c>
      <c r="O16" s="59" t="s">
        <v>70</v>
      </c>
    </row>
    <row r="17" spans="1:15" ht="78" x14ac:dyDescent="0.3">
      <c r="A17" s="52" t="s">
        <v>65</v>
      </c>
      <c r="B17" s="59" t="s">
        <v>21</v>
      </c>
      <c r="C17" s="59" t="s">
        <v>21</v>
      </c>
      <c r="D17" s="59" t="s">
        <v>21</v>
      </c>
      <c r="E17" s="59" t="s">
        <v>21</v>
      </c>
      <c r="F17" s="59">
        <f>F16</f>
        <v>86500</v>
      </c>
      <c r="G17" s="59">
        <f>G16</f>
        <v>86500</v>
      </c>
      <c r="H17" s="59">
        <f>H16</f>
        <v>86500</v>
      </c>
      <c r="I17" s="59" t="s">
        <v>21</v>
      </c>
      <c r="J17" s="59" t="s">
        <v>21</v>
      </c>
      <c r="K17" s="59" t="s">
        <v>21</v>
      </c>
      <c r="L17" s="59" t="s">
        <v>21</v>
      </c>
      <c r="M17" s="59" t="s">
        <v>68</v>
      </c>
      <c r="N17" s="59" t="s">
        <v>69</v>
      </c>
      <c r="O17" s="59" t="s">
        <v>70</v>
      </c>
    </row>
    <row r="18" spans="1:15" ht="31.2" x14ac:dyDescent="0.3">
      <c r="A18" s="52" t="s">
        <v>71</v>
      </c>
      <c r="B18" s="100" t="s">
        <v>72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x14ac:dyDescent="0.3">
      <c r="A19" s="58" t="s">
        <v>62</v>
      </c>
      <c r="B19" s="100" t="s">
        <v>73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31.2" x14ac:dyDescent="0.3">
      <c r="A20" s="52" t="s">
        <v>64</v>
      </c>
      <c r="B20" s="59" t="s">
        <v>21</v>
      </c>
      <c r="C20" s="59" t="s">
        <v>21</v>
      </c>
      <c r="D20" s="59" t="s">
        <v>21</v>
      </c>
      <c r="E20" s="59" t="s">
        <v>21</v>
      </c>
      <c r="F20" s="59" t="s">
        <v>74</v>
      </c>
      <c r="G20" s="59" t="s">
        <v>75</v>
      </c>
      <c r="H20" s="59" t="s">
        <v>76</v>
      </c>
      <c r="I20" s="59" t="s">
        <v>21</v>
      </c>
      <c r="J20" s="59" t="s">
        <v>21</v>
      </c>
      <c r="K20" s="59" t="s">
        <v>21</v>
      </c>
      <c r="L20" s="59" t="s">
        <v>21</v>
      </c>
      <c r="M20" s="59" t="s">
        <v>77</v>
      </c>
      <c r="N20" s="59" t="s">
        <v>77</v>
      </c>
      <c r="O20" s="59" t="s">
        <v>77</v>
      </c>
    </row>
    <row r="21" spans="1:15" ht="78" x14ac:dyDescent="0.3">
      <c r="A21" s="52" t="s">
        <v>65</v>
      </c>
      <c r="B21" s="59" t="s">
        <v>21</v>
      </c>
      <c r="C21" s="59" t="s">
        <v>21</v>
      </c>
      <c r="D21" s="59" t="s">
        <v>21</v>
      </c>
      <c r="E21" s="59" t="s">
        <v>21</v>
      </c>
      <c r="F21" s="59" t="str">
        <f>F20</f>
        <v>213023</v>
      </c>
      <c r="G21" s="59" t="str">
        <f>G20</f>
        <v>213123</v>
      </c>
      <c r="H21" s="59" t="str">
        <f>H20</f>
        <v>213223</v>
      </c>
      <c r="I21" s="59" t="s">
        <v>21</v>
      </c>
      <c r="J21" s="59" t="s">
        <v>21</v>
      </c>
      <c r="K21" s="59" t="s">
        <v>21</v>
      </c>
      <c r="L21" s="59" t="s">
        <v>21</v>
      </c>
      <c r="M21" s="59" t="s">
        <v>77</v>
      </c>
      <c r="N21" s="59" t="s">
        <v>77</v>
      </c>
      <c r="O21" s="59" t="s">
        <v>77</v>
      </c>
    </row>
    <row r="22" spans="1:15" x14ac:dyDescent="0.3">
      <c r="M22" s="60"/>
      <c r="N22" s="60"/>
      <c r="O22" s="60"/>
    </row>
  </sheetData>
  <mergeCells count="11">
    <mergeCell ref="B11:O11"/>
    <mergeCell ref="B14:O14"/>
    <mergeCell ref="B15:O15"/>
    <mergeCell ref="B18:O18"/>
    <mergeCell ref="B19:O19"/>
    <mergeCell ref="B10:O10"/>
    <mergeCell ref="L1:O3"/>
    <mergeCell ref="A5:M5"/>
    <mergeCell ref="A7:A9"/>
    <mergeCell ref="B7:H7"/>
    <mergeCell ref="I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4</vt:lpstr>
      <vt:lpstr>Прил 5</vt:lpstr>
      <vt:lpstr>Прил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2016-12-15T03:41:50Z</dcterms:modified>
</cp:coreProperties>
</file>